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64002AA2-30A0-4601-8795-36A67DE3BC65}" xr6:coauthVersionLast="47" xr6:coauthVersionMax="47" xr10:uidLastSave="{00000000-0000-0000-0000-000000000000}"/>
  <bookViews>
    <workbookView xWindow="-120" yWindow="-120" windowWidth="29040" windowHeight="15720" xr2:uid="{F296B08F-F6AE-45CE-8673-A0E9A4133381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доп.43'!$A$1:$K$309</definedName>
  </definedNames>
  <calcPr calcId="191029" iterate="1"/>
</workbook>
</file>

<file path=xl/calcChain.xml><?xml version="1.0" encoding="utf-8"?>
<calcChain xmlns="http://schemas.openxmlformats.org/spreadsheetml/2006/main">
  <c r="H307" i="7" l="1"/>
  <c r="H304" i="7"/>
  <c r="C307" i="7"/>
  <c r="C304" i="7"/>
  <c r="J22" i="7"/>
  <c r="J19" i="7"/>
  <c r="J18" i="7"/>
  <c r="J17" i="7"/>
  <c r="J16" i="7"/>
  <c r="J15" i="7"/>
  <c r="I22" i="7"/>
  <c r="H301" i="7"/>
  <c r="J301" i="7"/>
  <c r="H300" i="7"/>
  <c r="J300" i="7"/>
  <c r="AQ299" i="7"/>
  <c r="A299" i="7"/>
  <c r="H297" i="7"/>
  <c r="J297" i="7"/>
  <c r="H296" i="7"/>
  <c r="J296" i="7"/>
  <c r="A295" i="7"/>
  <c r="H293" i="7"/>
  <c r="J293" i="7"/>
  <c r="H292" i="7"/>
  <c r="J292" i="7"/>
  <c r="A291" i="7"/>
  <c r="AA289" i="7"/>
  <c r="Z289" i="7"/>
  <c r="X289" i="7"/>
  <c r="K288" i="7"/>
  <c r="P289" i="7" s="1"/>
  <c r="J288" i="7"/>
  <c r="I288" i="7"/>
  <c r="O289" i="7" s="1"/>
  <c r="H288" i="7"/>
  <c r="G288" i="7"/>
  <c r="F288" i="7"/>
  <c r="V288" i="7"/>
  <c r="T288" i="7"/>
  <c r="R288" i="7"/>
  <c r="U288" i="7"/>
  <c r="S288" i="7"/>
  <c r="Q288" i="7"/>
  <c r="E288" i="7"/>
  <c r="D288" i="7"/>
  <c r="B288" i="7"/>
  <c r="AA286" i="7"/>
  <c r="Z286" i="7"/>
  <c r="X286" i="7"/>
  <c r="K285" i="7"/>
  <c r="J285" i="7"/>
  <c r="I285" i="7"/>
  <c r="Y286" i="7" s="1"/>
  <c r="H285" i="7"/>
  <c r="G285" i="7"/>
  <c r="F285" i="7"/>
  <c r="V285" i="7"/>
  <c r="T285" i="7"/>
  <c r="R285" i="7"/>
  <c r="U285" i="7"/>
  <c r="S285" i="7"/>
  <c r="Q285" i="7"/>
  <c r="E285" i="7"/>
  <c r="D285" i="7"/>
  <c r="B285" i="7"/>
  <c r="AA283" i="7"/>
  <c r="Z283" i="7"/>
  <c r="X283" i="7"/>
  <c r="I282" i="7"/>
  <c r="AB282" i="7" s="1"/>
  <c r="H282" i="7"/>
  <c r="G282" i="7"/>
  <c r="E282" i="7"/>
  <c r="J281" i="7"/>
  <c r="E281" i="7"/>
  <c r="K280" i="7"/>
  <c r="J280" i="7"/>
  <c r="E280" i="7"/>
  <c r="K279" i="7"/>
  <c r="J279" i="7"/>
  <c r="E279" i="7"/>
  <c r="K278" i="7"/>
  <c r="J278" i="7"/>
  <c r="I278" i="7"/>
  <c r="H278" i="7"/>
  <c r="G278" i="7"/>
  <c r="F278" i="7"/>
  <c r="K277" i="7"/>
  <c r="J277" i="7"/>
  <c r="I277" i="7"/>
  <c r="W277" i="7" s="1"/>
  <c r="H277" i="7"/>
  <c r="G277" i="7"/>
  <c r="F277" i="7"/>
  <c r="K276" i="7"/>
  <c r="J276" i="7"/>
  <c r="I276" i="7"/>
  <c r="H276" i="7"/>
  <c r="G276" i="7"/>
  <c r="F276" i="7"/>
  <c r="K275" i="7"/>
  <c r="J275" i="7"/>
  <c r="I275" i="7"/>
  <c r="H275" i="7"/>
  <c r="G275" i="7"/>
  <c r="F275" i="7"/>
  <c r="C274" i="7"/>
  <c r="V273" i="7"/>
  <c r="K281" i="7" s="1"/>
  <c r="T273" i="7"/>
  <c r="R273" i="7"/>
  <c r="U273" i="7"/>
  <c r="I281" i="7" s="1"/>
  <c r="S273" i="7"/>
  <c r="I280" i="7" s="1"/>
  <c r="Q273" i="7"/>
  <c r="I279" i="7" s="1"/>
  <c r="E273" i="7"/>
  <c r="D273" i="7"/>
  <c r="AA271" i="7"/>
  <c r="Z271" i="7"/>
  <c r="X271" i="7"/>
  <c r="C270" i="7"/>
  <c r="K269" i="7"/>
  <c r="P271" i="7" s="1"/>
  <c r="J269" i="7"/>
  <c r="I269" i="7"/>
  <c r="O271" i="7" s="1"/>
  <c r="H269" i="7"/>
  <c r="G269" i="7"/>
  <c r="F269" i="7"/>
  <c r="V269" i="7"/>
  <c r="T269" i="7"/>
  <c r="R269" i="7"/>
  <c r="U269" i="7"/>
  <c r="S269" i="7"/>
  <c r="Q269" i="7"/>
  <c r="E269" i="7"/>
  <c r="D269" i="7"/>
  <c r="B269" i="7"/>
  <c r="AA267" i="7"/>
  <c r="Z267" i="7"/>
  <c r="X267" i="7"/>
  <c r="I266" i="7"/>
  <c r="AB266" i="7" s="1"/>
  <c r="H266" i="7"/>
  <c r="G266" i="7"/>
  <c r="E266" i="7"/>
  <c r="J265" i="7"/>
  <c r="E265" i="7"/>
  <c r="J264" i="7"/>
  <c r="E264" i="7"/>
  <c r="J263" i="7"/>
  <c r="E263" i="7"/>
  <c r="K262" i="7"/>
  <c r="J262" i="7"/>
  <c r="I262" i="7"/>
  <c r="H262" i="7"/>
  <c r="G262" i="7"/>
  <c r="F262" i="7"/>
  <c r="K261" i="7"/>
  <c r="J261" i="7"/>
  <c r="I261" i="7"/>
  <c r="W261" i="7" s="1"/>
  <c r="H261" i="7"/>
  <c r="G261" i="7"/>
  <c r="F261" i="7"/>
  <c r="K260" i="7"/>
  <c r="J260" i="7"/>
  <c r="I260" i="7"/>
  <c r="H260" i="7"/>
  <c r="G260" i="7"/>
  <c r="F260" i="7"/>
  <c r="K259" i="7"/>
  <c r="J259" i="7"/>
  <c r="I259" i="7"/>
  <c r="H259" i="7"/>
  <c r="G259" i="7"/>
  <c r="F259" i="7"/>
  <c r="C258" i="7"/>
  <c r="V257" i="7"/>
  <c r="K265" i="7" s="1"/>
  <c r="T257" i="7"/>
  <c r="K264" i="7" s="1"/>
  <c r="R257" i="7"/>
  <c r="K263" i="7" s="1"/>
  <c r="U257" i="7"/>
  <c r="I265" i="7" s="1"/>
  <c r="S257" i="7"/>
  <c r="I264" i="7" s="1"/>
  <c r="Q257" i="7"/>
  <c r="I263" i="7" s="1"/>
  <c r="E257" i="7"/>
  <c r="D257" i="7"/>
  <c r="AA255" i="7"/>
  <c r="Z255" i="7"/>
  <c r="X255" i="7"/>
  <c r="I254" i="7"/>
  <c r="AB254" i="7" s="1"/>
  <c r="H254" i="7"/>
  <c r="G254" i="7"/>
  <c r="E254" i="7"/>
  <c r="J253" i="7"/>
  <c r="E253" i="7"/>
  <c r="J252" i="7"/>
  <c r="E252" i="7"/>
  <c r="J251" i="7"/>
  <c r="E251" i="7"/>
  <c r="K250" i="7"/>
  <c r="J250" i="7"/>
  <c r="I250" i="7"/>
  <c r="H250" i="7"/>
  <c r="G250" i="7"/>
  <c r="F250" i="7"/>
  <c r="K249" i="7"/>
  <c r="J249" i="7"/>
  <c r="I249" i="7"/>
  <c r="W249" i="7" s="1"/>
  <c r="H249" i="7"/>
  <c r="G249" i="7"/>
  <c r="F249" i="7"/>
  <c r="K248" i="7"/>
  <c r="J248" i="7"/>
  <c r="I248" i="7"/>
  <c r="H248" i="7"/>
  <c r="G248" i="7"/>
  <c r="F248" i="7"/>
  <c r="K247" i="7"/>
  <c r="J247" i="7"/>
  <c r="I247" i="7"/>
  <c r="W247" i="7" s="1"/>
  <c r="H247" i="7"/>
  <c r="G247" i="7"/>
  <c r="F247" i="7"/>
  <c r="C246" i="7"/>
  <c r="V245" i="7"/>
  <c r="K253" i="7" s="1"/>
  <c r="T245" i="7"/>
  <c r="K252" i="7" s="1"/>
  <c r="R245" i="7"/>
  <c r="K251" i="7" s="1"/>
  <c r="U245" i="7"/>
  <c r="I253" i="7" s="1"/>
  <c r="S245" i="7"/>
  <c r="I252" i="7" s="1"/>
  <c r="Q245" i="7"/>
  <c r="I251" i="7" s="1"/>
  <c r="E245" i="7"/>
  <c r="D245" i="7"/>
  <c r="AA243" i="7"/>
  <c r="Z243" i="7"/>
  <c r="X243" i="7"/>
  <c r="C242" i="7"/>
  <c r="K241" i="7"/>
  <c r="J243" i="7" s="1"/>
  <c r="J241" i="7"/>
  <c r="I241" i="7"/>
  <c r="H243" i="7" s="1"/>
  <c r="H241" i="7"/>
  <c r="G241" i="7"/>
  <c r="F241" i="7"/>
  <c r="V241" i="7"/>
  <c r="T241" i="7"/>
  <c r="R241" i="7"/>
  <c r="U241" i="7"/>
  <c r="S241" i="7"/>
  <c r="Q241" i="7"/>
  <c r="E241" i="7"/>
  <c r="D241" i="7"/>
  <c r="B241" i="7"/>
  <c r="AA239" i="7"/>
  <c r="Z239" i="7"/>
  <c r="X239" i="7"/>
  <c r="I238" i="7"/>
  <c r="AB238" i="7" s="1"/>
  <c r="H238" i="7"/>
  <c r="G238" i="7"/>
  <c r="E238" i="7"/>
  <c r="J237" i="7"/>
  <c r="E237" i="7"/>
  <c r="J236" i="7"/>
  <c r="E236" i="7"/>
  <c r="J235" i="7"/>
  <c r="E235" i="7"/>
  <c r="K234" i="7"/>
  <c r="J234" i="7"/>
  <c r="I234" i="7"/>
  <c r="H234" i="7"/>
  <c r="G234" i="7"/>
  <c r="F234" i="7"/>
  <c r="K233" i="7"/>
  <c r="J233" i="7"/>
  <c r="I233" i="7"/>
  <c r="W233" i="7" s="1"/>
  <c r="H233" i="7"/>
  <c r="G233" i="7"/>
  <c r="F233" i="7"/>
  <c r="K232" i="7"/>
  <c r="J232" i="7"/>
  <c r="I232" i="7"/>
  <c r="H232" i="7"/>
  <c r="G232" i="7"/>
  <c r="F232" i="7"/>
  <c r="K231" i="7"/>
  <c r="J231" i="7"/>
  <c r="I231" i="7"/>
  <c r="H231" i="7"/>
  <c r="G231" i="7"/>
  <c r="F231" i="7"/>
  <c r="C230" i="7"/>
  <c r="V229" i="7"/>
  <c r="K237" i="7" s="1"/>
  <c r="T229" i="7"/>
  <c r="K236" i="7" s="1"/>
  <c r="R229" i="7"/>
  <c r="K235" i="7" s="1"/>
  <c r="U229" i="7"/>
  <c r="I237" i="7" s="1"/>
  <c r="S229" i="7"/>
  <c r="I236" i="7" s="1"/>
  <c r="Q229" i="7"/>
  <c r="I235" i="7" s="1"/>
  <c r="E229" i="7"/>
  <c r="D229" i="7"/>
  <c r="AA227" i="7"/>
  <c r="Z227" i="7"/>
  <c r="X227" i="7"/>
  <c r="I226" i="7"/>
  <c r="AB226" i="7" s="1"/>
  <c r="H226" i="7"/>
  <c r="G226" i="7"/>
  <c r="E226" i="7"/>
  <c r="J225" i="7"/>
  <c r="E225" i="7"/>
  <c r="J224" i="7"/>
  <c r="I224" i="7"/>
  <c r="E224" i="7"/>
  <c r="J223" i="7"/>
  <c r="E223" i="7"/>
  <c r="K222" i="7"/>
  <c r="J222" i="7"/>
  <c r="I222" i="7"/>
  <c r="H222" i="7"/>
  <c r="G222" i="7"/>
  <c r="F222" i="7"/>
  <c r="K221" i="7"/>
  <c r="J221" i="7"/>
  <c r="I221" i="7"/>
  <c r="W221" i="7" s="1"/>
  <c r="H221" i="7"/>
  <c r="G221" i="7"/>
  <c r="F221" i="7"/>
  <c r="K220" i="7"/>
  <c r="J220" i="7"/>
  <c r="I220" i="7"/>
  <c r="H220" i="7"/>
  <c r="G220" i="7"/>
  <c r="F220" i="7"/>
  <c r="K219" i="7"/>
  <c r="J219" i="7"/>
  <c r="I219" i="7"/>
  <c r="H219" i="7"/>
  <c r="G219" i="7"/>
  <c r="F219" i="7"/>
  <c r="C218" i="7"/>
  <c r="V217" i="7"/>
  <c r="K225" i="7" s="1"/>
  <c r="T217" i="7"/>
  <c r="K224" i="7" s="1"/>
  <c r="R217" i="7"/>
  <c r="K223" i="7" s="1"/>
  <c r="U217" i="7"/>
  <c r="I225" i="7" s="1"/>
  <c r="S217" i="7"/>
  <c r="Q217" i="7"/>
  <c r="I223" i="7" s="1"/>
  <c r="E217" i="7"/>
  <c r="D217" i="7"/>
  <c r="AA215" i="7"/>
  <c r="Z215" i="7"/>
  <c r="X215" i="7"/>
  <c r="C214" i="7"/>
  <c r="K213" i="7"/>
  <c r="J215" i="7" s="1"/>
  <c r="J213" i="7"/>
  <c r="I213" i="7"/>
  <c r="H215" i="7" s="1"/>
  <c r="H213" i="7"/>
  <c r="G213" i="7"/>
  <c r="F213" i="7"/>
  <c r="V213" i="7"/>
  <c r="T213" i="7"/>
  <c r="R213" i="7"/>
  <c r="U213" i="7"/>
  <c r="S213" i="7"/>
  <c r="Q213" i="7"/>
  <c r="E213" i="7"/>
  <c r="D213" i="7"/>
  <c r="B213" i="7"/>
  <c r="AA211" i="7"/>
  <c r="Z211" i="7"/>
  <c r="X211" i="7"/>
  <c r="I210" i="7"/>
  <c r="AB210" i="7" s="1"/>
  <c r="H210" i="7"/>
  <c r="G210" i="7"/>
  <c r="E210" i="7"/>
  <c r="J209" i="7"/>
  <c r="E209" i="7"/>
  <c r="J208" i="7"/>
  <c r="E208" i="7"/>
  <c r="J207" i="7"/>
  <c r="E207" i="7"/>
  <c r="K206" i="7"/>
  <c r="J206" i="7"/>
  <c r="I206" i="7"/>
  <c r="H206" i="7"/>
  <c r="G206" i="7"/>
  <c r="F206" i="7"/>
  <c r="K205" i="7"/>
  <c r="J205" i="7"/>
  <c r="I205" i="7"/>
  <c r="W205" i="7" s="1"/>
  <c r="H205" i="7"/>
  <c r="G205" i="7"/>
  <c r="F205" i="7"/>
  <c r="K204" i="7"/>
  <c r="J204" i="7"/>
  <c r="I204" i="7"/>
  <c r="H204" i="7"/>
  <c r="G204" i="7"/>
  <c r="F204" i="7"/>
  <c r="K203" i="7"/>
  <c r="J203" i="7"/>
  <c r="I203" i="7"/>
  <c r="H203" i="7"/>
  <c r="G203" i="7"/>
  <c r="F203" i="7"/>
  <c r="C202" i="7"/>
  <c r="V201" i="7"/>
  <c r="K209" i="7" s="1"/>
  <c r="T201" i="7"/>
  <c r="K208" i="7" s="1"/>
  <c r="R201" i="7"/>
  <c r="K207" i="7" s="1"/>
  <c r="U201" i="7"/>
  <c r="I209" i="7" s="1"/>
  <c r="S201" i="7"/>
  <c r="I208" i="7" s="1"/>
  <c r="Q201" i="7"/>
  <c r="I207" i="7" s="1"/>
  <c r="E201" i="7"/>
  <c r="D201" i="7"/>
  <c r="AA199" i="7"/>
  <c r="Z199" i="7"/>
  <c r="X199" i="7"/>
  <c r="I198" i="7"/>
  <c r="AB198" i="7" s="1"/>
  <c r="H198" i="7"/>
  <c r="G198" i="7"/>
  <c r="E198" i="7"/>
  <c r="J197" i="7"/>
  <c r="E197" i="7"/>
  <c r="J196" i="7"/>
  <c r="E196" i="7"/>
  <c r="J195" i="7"/>
  <c r="E195" i="7"/>
  <c r="K194" i="7"/>
  <c r="J194" i="7"/>
  <c r="I194" i="7"/>
  <c r="H194" i="7"/>
  <c r="G194" i="7"/>
  <c r="F194" i="7"/>
  <c r="K193" i="7"/>
  <c r="J193" i="7"/>
  <c r="I193" i="7"/>
  <c r="W193" i="7" s="1"/>
  <c r="H193" i="7"/>
  <c r="G193" i="7"/>
  <c r="F193" i="7"/>
  <c r="K192" i="7"/>
  <c r="J192" i="7"/>
  <c r="I192" i="7"/>
  <c r="H192" i="7"/>
  <c r="G192" i="7"/>
  <c r="F192" i="7"/>
  <c r="K191" i="7"/>
  <c r="J191" i="7"/>
  <c r="I191" i="7"/>
  <c r="H191" i="7"/>
  <c r="G191" i="7"/>
  <c r="F191" i="7"/>
  <c r="C190" i="7"/>
  <c r="V189" i="7"/>
  <c r="K197" i="7" s="1"/>
  <c r="T189" i="7"/>
  <c r="K196" i="7" s="1"/>
  <c r="R189" i="7"/>
  <c r="K195" i="7" s="1"/>
  <c r="U189" i="7"/>
  <c r="I197" i="7" s="1"/>
  <c r="S189" i="7"/>
  <c r="I196" i="7" s="1"/>
  <c r="Q189" i="7"/>
  <c r="I195" i="7" s="1"/>
  <c r="E189" i="7"/>
  <c r="D189" i="7"/>
  <c r="AA187" i="7"/>
  <c r="Z187" i="7"/>
  <c r="X187" i="7"/>
  <c r="C186" i="7"/>
  <c r="K185" i="7"/>
  <c r="J185" i="7"/>
  <c r="I185" i="7"/>
  <c r="O187" i="7" s="1"/>
  <c r="H185" i="7"/>
  <c r="G185" i="7"/>
  <c r="F185" i="7"/>
  <c r="V185" i="7"/>
  <c r="T185" i="7"/>
  <c r="R185" i="7"/>
  <c r="U185" i="7"/>
  <c r="S185" i="7"/>
  <c r="Q185" i="7"/>
  <c r="E185" i="7"/>
  <c r="D185" i="7"/>
  <c r="B185" i="7"/>
  <c r="AA183" i="7"/>
  <c r="Z183" i="7"/>
  <c r="X183" i="7"/>
  <c r="I182" i="7"/>
  <c r="AB182" i="7" s="1"/>
  <c r="H182" i="7"/>
  <c r="G182" i="7"/>
  <c r="E182" i="7"/>
  <c r="J181" i="7"/>
  <c r="E181" i="7"/>
  <c r="J180" i="7"/>
  <c r="E180" i="7"/>
  <c r="J179" i="7"/>
  <c r="E179" i="7"/>
  <c r="K178" i="7"/>
  <c r="J178" i="7"/>
  <c r="I178" i="7"/>
  <c r="W178" i="7" s="1"/>
  <c r="H178" i="7"/>
  <c r="G178" i="7"/>
  <c r="F178" i="7"/>
  <c r="K177" i="7"/>
  <c r="J177" i="7"/>
  <c r="I177" i="7"/>
  <c r="H177" i="7"/>
  <c r="G177" i="7"/>
  <c r="F177" i="7"/>
  <c r="K176" i="7"/>
  <c r="J176" i="7"/>
  <c r="I176" i="7"/>
  <c r="W176" i="7" s="1"/>
  <c r="H176" i="7"/>
  <c r="G176" i="7"/>
  <c r="F176" i="7"/>
  <c r="C175" i="7"/>
  <c r="V174" i="7"/>
  <c r="K181" i="7" s="1"/>
  <c r="T174" i="7"/>
  <c r="K180" i="7" s="1"/>
  <c r="R174" i="7"/>
  <c r="K179" i="7" s="1"/>
  <c r="U174" i="7"/>
  <c r="I181" i="7" s="1"/>
  <c r="S174" i="7"/>
  <c r="I180" i="7" s="1"/>
  <c r="Q174" i="7"/>
  <c r="I179" i="7" s="1"/>
  <c r="E174" i="7"/>
  <c r="D174" i="7"/>
  <c r="AA172" i="7"/>
  <c r="Z172" i="7"/>
  <c r="X172" i="7"/>
  <c r="I171" i="7"/>
  <c r="AB171" i="7" s="1"/>
  <c r="H171" i="7"/>
  <c r="G171" i="7"/>
  <c r="E171" i="7"/>
  <c r="J170" i="7"/>
  <c r="E170" i="7"/>
  <c r="J169" i="7"/>
  <c r="E169" i="7"/>
  <c r="J168" i="7"/>
  <c r="E168" i="7"/>
  <c r="K167" i="7"/>
  <c r="J167" i="7"/>
  <c r="I167" i="7"/>
  <c r="W167" i="7" s="1"/>
  <c r="H167" i="7"/>
  <c r="G167" i="7"/>
  <c r="F167" i="7"/>
  <c r="K166" i="7"/>
  <c r="J166" i="7"/>
  <c r="I166" i="7"/>
  <c r="H166" i="7"/>
  <c r="G166" i="7"/>
  <c r="F166" i="7"/>
  <c r="K165" i="7"/>
  <c r="J165" i="7"/>
  <c r="I165" i="7"/>
  <c r="H165" i="7"/>
  <c r="G165" i="7"/>
  <c r="F165" i="7"/>
  <c r="C164" i="7"/>
  <c r="V163" i="7"/>
  <c r="K170" i="7" s="1"/>
  <c r="T163" i="7"/>
  <c r="K169" i="7" s="1"/>
  <c r="R163" i="7"/>
  <c r="K168" i="7" s="1"/>
  <c r="U163" i="7"/>
  <c r="I170" i="7" s="1"/>
  <c r="S163" i="7"/>
  <c r="I169" i="7" s="1"/>
  <c r="Q163" i="7"/>
  <c r="I168" i="7" s="1"/>
  <c r="E163" i="7"/>
  <c r="D163" i="7"/>
  <c r="AA161" i="7"/>
  <c r="Z161" i="7"/>
  <c r="X161" i="7"/>
  <c r="I160" i="7"/>
  <c r="AB160" i="7" s="1"/>
  <c r="H160" i="7"/>
  <c r="G160" i="7"/>
  <c r="E160" i="7"/>
  <c r="J159" i="7"/>
  <c r="E159" i="7"/>
  <c r="J158" i="7"/>
  <c r="I158" i="7"/>
  <c r="E158" i="7"/>
  <c r="J157" i="7"/>
  <c r="E157" i="7"/>
  <c r="K156" i="7"/>
  <c r="J156" i="7"/>
  <c r="I156" i="7"/>
  <c r="W156" i="7" s="1"/>
  <c r="H156" i="7"/>
  <c r="G156" i="7"/>
  <c r="F156" i="7"/>
  <c r="K155" i="7"/>
  <c r="J155" i="7"/>
  <c r="I155" i="7"/>
  <c r="H155" i="7"/>
  <c r="G155" i="7"/>
  <c r="F155" i="7"/>
  <c r="K154" i="7"/>
  <c r="J154" i="7"/>
  <c r="I154" i="7"/>
  <c r="W154" i="7" s="1"/>
  <c r="H154" i="7"/>
  <c r="G154" i="7"/>
  <c r="F154" i="7"/>
  <c r="C153" i="7"/>
  <c r="V152" i="7"/>
  <c r="K159" i="7" s="1"/>
  <c r="T152" i="7"/>
  <c r="K158" i="7" s="1"/>
  <c r="R152" i="7"/>
  <c r="K157" i="7" s="1"/>
  <c r="U152" i="7"/>
  <c r="I159" i="7" s="1"/>
  <c r="S152" i="7"/>
  <c r="Q152" i="7"/>
  <c r="I157" i="7" s="1"/>
  <c r="E152" i="7"/>
  <c r="D152" i="7"/>
  <c r="AA150" i="7"/>
  <c r="Z150" i="7"/>
  <c r="X150" i="7"/>
  <c r="I149" i="7"/>
  <c r="AB149" i="7" s="1"/>
  <c r="H149" i="7"/>
  <c r="G149" i="7"/>
  <c r="E149" i="7"/>
  <c r="J148" i="7"/>
  <c r="E148" i="7"/>
  <c r="J147" i="7"/>
  <c r="E147" i="7"/>
  <c r="J146" i="7"/>
  <c r="E146" i="7"/>
  <c r="K145" i="7"/>
  <c r="J145" i="7"/>
  <c r="I145" i="7"/>
  <c r="W145" i="7" s="1"/>
  <c r="H145" i="7"/>
  <c r="G145" i="7"/>
  <c r="F145" i="7"/>
  <c r="K144" i="7"/>
  <c r="J144" i="7"/>
  <c r="I144" i="7"/>
  <c r="H144" i="7"/>
  <c r="G144" i="7"/>
  <c r="F144" i="7"/>
  <c r="K143" i="7"/>
  <c r="J143" i="7"/>
  <c r="I143" i="7"/>
  <c r="W143" i="7" s="1"/>
  <c r="H143" i="7"/>
  <c r="G143" i="7"/>
  <c r="F143" i="7"/>
  <c r="C142" i="7"/>
  <c r="V141" i="7"/>
  <c r="K148" i="7" s="1"/>
  <c r="T141" i="7"/>
  <c r="K147" i="7" s="1"/>
  <c r="R141" i="7"/>
  <c r="K146" i="7" s="1"/>
  <c r="U141" i="7"/>
  <c r="I148" i="7" s="1"/>
  <c r="S141" i="7"/>
  <c r="I147" i="7" s="1"/>
  <c r="Q141" i="7"/>
  <c r="I146" i="7" s="1"/>
  <c r="E141" i="7"/>
  <c r="D141" i="7"/>
  <c r="B140" i="7"/>
  <c r="A138" i="7"/>
  <c r="H136" i="7"/>
  <c r="J136" i="7"/>
  <c r="H135" i="7"/>
  <c r="J135" i="7"/>
  <c r="A134" i="7"/>
  <c r="AA132" i="7"/>
  <c r="Z132" i="7"/>
  <c r="Y132" i="7"/>
  <c r="I131" i="7"/>
  <c r="AB131" i="7" s="1"/>
  <c r="H131" i="7"/>
  <c r="G131" i="7"/>
  <c r="E131" i="7"/>
  <c r="J130" i="7"/>
  <c r="E130" i="7"/>
  <c r="J129" i="7"/>
  <c r="E129" i="7"/>
  <c r="K128" i="7"/>
  <c r="J128" i="7"/>
  <c r="I128" i="7"/>
  <c r="H128" i="7"/>
  <c r="G128" i="7"/>
  <c r="F128" i="7"/>
  <c r="V127" i="7"/>
  <c r="T127" i="7"/>
  <c r="K130" i="7" s="1"/>
  <c r="R127" i="7"/>
  <c r="K129" i="7" s="1"/>
  <c r="U127" i="7"/>
  <c r="S127" i="7"/>
  <c r="I130" i="7" s="1"/>
  <c r="Q127" i="7"/>
  <c r="I129" i="7" s="1"/>
  <c r="E127" i="7"/>
  <c r="D127" i="7"/>
  <c r="AA125" i="7"/>
  <c r="Z125" i="7"/>
  <c r="Y125" i="7"/>
  <c r="I124" i="7"/>
  <c r="AB124" i="7" s="1"/>
  <c r="H124" i="7"/>
  <c r="G124" i="7"/>
  <c r="E124" i="7"/>
  <c r="J123" i="7"/>
  <c r="E123" i="7"/>
  <c r="J122" i="7"/>
  <c r="E122" i="7"/>
  <c r="K121" i="7"/>
  <c r="J121" i="7"/>
  <c r="I121" i="7"/>
  <c r="W121" i="7" s="1"/>
  <c r="H121" i="7"/>
  <c r="G121" i="7"/>
  <c r="F121" i="7"/>
  <c r="V120" i="7"/>
  <c r="T120" i="7"/>
  <c r="K123" i="7" s="1"/>
  <c r="R120" i="7"/>
  <c r="K122" i="7" s="1"/>
  <c r="U120" i="7"/>
  <c r="S120" i="7"/>
  <c r="I123" i="7" s="1"/>
  <c r="Q120" i="7"/>
  <c r="I122" i="7" s="1"/>
  <c r="E120" i="7"/>
  <c r="D120" i="7"/>
  <c r="A119" i="7"/>
  <c r="H117" i="7"/>
  <c r="J117" i="7"/>
  <c r="H116" i="7"/>
  <c r="J116" i="7"/>
  <c r="A115" i="7"/>
  <c r="AA113" i="7"/>
  <c r="Z113" i="7"/>
  <c r="Y113" i="7"/>
  <c r="I112" i="7"/>
  <c r="AB112" i="7" s="1"/>
  <c r="H112" i="7"/>
  <c r="G112" i="7"/>
  <c r="E112" i="7"/>
  <c r="J111" i="7"/>
  <c r="E111" i="7"/>
  <c r="J110" i="7"/>
  <c r="E110" i="7"/>
  <c r="J109" i="7"/>
  <c r="E109" i="7"/>
  <c r="K108" i="7"/>
  <c r="J108" i="7"/>
  <c r="I108" i="7"/>
  <c r="W108" i="7" s="1"/>
  <c r="H108" i="7"/>
  <c r="G108" i="7"/>
  <c r="F108" i="7"/>
  <c r="K107" i="7"/>
  <c r="J107" i="7"/>
  <c r="I107" i="7"/>
  <c r="H107" i="7"/>
  <c r="G107" i="7"/>
  <c r="F107" i="7"/>
  <c r="K106" i="7"/>
  <c r="J106" i="7"/>
  <c r="I106" i="7"/>
  <c r="H106" i="7"/>
  <c r="G106" i="7"/>
  <c r="F106" i="7"/>
  <c r="V105" i="7"/>
  <c r="K111" i="7" s="1"/>
  <c r="T105" i="7"/>
  <c r="K110" i="7" s="1"/>
  <c r="R105" i="7"/>
  <c r="K109" i="7" s="1"/>
  <c r="U105" i="7"/>
  <c r="I111" i="7" s="1"/>
  <c r="S105" i="7"/>
  <c r="I110" i="7" s="1"/>
  <c r="Q105" i="7"/>
  <c r="I109" i="7" s="1"/>
  <c r="E105" i="7"/>
  <c r="D105" i="7"/>
  <c r="AA103" i="7"/>
  <c r="Z103" i="7"/>
  <c r="Y103" i="7"/>
  <c r="C102" i="7"/>
  <c r="K101" i="7"/>
  <c r="P103" i="7" s="1"/>
  <c r="J101" i="7"/>
  <c r="I101" i="7"/>
  <c r="H103" i="7" s="1"/>
  <c r="H101" i="7"/>
  <c r="G101" i="7"/>
  <c r="F101" i="7"/>
  <c r="V101" i="7"/>
  <c r="T101" i="7"/>
  <c r="R101" i="7"/>
  <c r="U101" i="7"/>
  <c r="S101" i="7"/>
  <c r="Q101" i="7"/>
  <c r="E101" i="7"/>
  <c r="D101" i="7"/>
  <c r="B101" i="7"/>
  <c r="AA99" i="7"/>
  <c r="Z99" i="7"/>
  <c r="Y99" i="7"/>
  <c r="I98" i="7"/>
  <c r="AB98" i="7" s="1"/>
  <c r="H98" i="7"/>
  <c r="G98" i="7"/>
  <c r="E98" i="7"/>
  <c r="J97" i="7"/>
  <c r="E97" i="7"/>
  <c r="J96" i="7"/>
  <c r="E96" i="7"/>
  <c r="J95" i="7"/>
  <c r="E95" i="7"/>
  <c r="K94" i="7"/>
  <c r="J94" i="7"/>
  <c r="I94" i="7"/>
  <c r="W94" i="7" s="1"/>
  <c r="H94" i="7"/>
  <c r="G94" i="7"/>
  <c r="F94" i="7"/>
  <c r="K93" i="7"/>
  <c r="J93" i="7"/>
  <c r="I93" i="7"/>
  <c r="H93" i="7"/>
  <c r="G93" i="7"/>
  <c r="F93" i="7"/>
  <c r="K92" i="7"/>
  <c r="J92" i="7"/>
  <c r="I92" i="7"/>
  <c r="X99" i="7" s="1"/>
  <c r="H92" i="7"/>
  <c r="G92" i="7"/>
  <c r="F92" i="7"/>
  <c r="C91" i="7"/>
  <c r="V90" i="7"/>
  <c r="K97" i="7" s="1"/>
  <c r="T90" i="7"/>
  <c r="K96" i="7" s="1"/>
  <c r="R90" i="7"/>
  <c r="K95" i="7" s="1"/>
  <c r="U90" i="7"/>
  <c r="I97" i="7" s="1"/>
  <c r="S90" i="7"/>
  <c r="I96" i="7" s="1"/>
  <c r="Q90" i="7"/>
  <c r="I95" i="7" s="1"/>
  <c r="E90" i="7"/>
  <c r="D90" i="7"/>
  <c r="AA88" i="7"/>
  <c r="Z88" i="7"/>
  <c r="Y88" i="7"/>
  <c r="I87" i="7"/>
  <c r="AB87" i="7" s="1"/>
  <c r="H87" i="7"/>
  <c r="G87" i="7"/>
  <c r="E87" i="7"/>
  <c r="K86" i="7"/>
  <c r="J86" i="7"/>
  <c r="E86" i="7"/>
  <c r="J85" i="7"/>
  <c r="E85" i="7"/>
  <c r="K84" i="7"/>
  <c r="J84" i="7"/>
  <c r="I84" i="7"/>
  <c r="H84" i="7"/>
  <c r="G84" i="7"/>
  <c r="F84" i="7"/>
  <c r="V83" i="7"/>
  <c r="T83" i="7"/>
  <c r="R83" i="7"/>
  <c r="K85" i="7" s="1"/>
  <c r="U83" i="7"/>
  <c r="S83" i="7"/>
  <c r="I86" i="7" s="1"/>
  <c r="Q83" i="7"/>
  <c r="I85" i="7" s="1"/>
  <c r="E83" i="7"/>
  <c r="D83" i="7"/>
  <c r="AA81" i="7"/>
  <c r="Z81" i="7"/>
  <c r="Y81" i="7"/>
  <c r="I80" i="7"/>
  <c r="AB80" i="7" s="1"/>
  <c r="H80" i="7"/>
  <c r="G80" i="7"/>
  <c r="E80" i="7"/>
  <c r="J79" i="7"/>
  <c r="E79" i="7"/>
  <c r="J78" i="7"/>
  <c r="E78" i="7"/>
  <c r="J77" i="7"/>
  <c r="E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I74" i="7"/>
  <c r="H74" i="7"/>
  <c r="G74" i="7"/>
  <c r="F74" i="7"/>
  <c r="C73" i="7"/>
  <c r="V72" i="7"/>
  <c r="K79" i="7" s="1"/>
  <c r="T72" i="7"/>
  <c r="K78" i="7" s="1"/>
  <c r="R72" i="7"/>
  <c r="K77" i="7" s="1"/>
  <c r="U72" i="7"/>
  <c r="I79" i="7" s="1"/>
  <c r="S72" i="7"/>
  <c r="I78" i="7" s="1"/>
  <c r="Q72" i="7"/>
  <c r="I77" i="7" s="1"/>
  <c r="E72" i="7"/>
  <c r="D72" i="7"/>
  <c r="AA70" i="7"/>
  <c r="Z70" i="7"/>
  <c r="Y70" i="7"/>
  <c r="I69" i="7"/>
  <c r="AB69" i="7" s="1"/>
  <c r="H69" i="7"/>
  <c r="G69" i="7"/>
  <c r="E69" i="7"/>
  <c r="J68" i="7"/>
  <c r="E68" i="7"/>
  <c r="J67" i="7"/>
  <c r="E67" i="7"/>
  <c r="K66" i="7"/>
  <c r="J66" i="7"/>
  <c r="I66" i="7"/>
  <c r="W66" i="7" s="1"/>
  <c r="H66" i="7"/>
  <c r="G66" i="7"/>
  <c r="F66" i="7"/>
  <c r="C65" i="7"/>
  <c r="V64" i="7"/>
  <c r="T64" i="7"/>
  <c r="K68" i="7" s="1"/>
  <c r="R64" i="7"/>
  <c r="K67" i="7" s="1"/>
  <c r="U64" i="7"/>
  <c r="S64" i="7"/>
  <c r="I68" i="7" s="1"/>
  <c r="Q64" i="7"/>
  <c r="I67" i="7" s="1"/>
  <c r="E64" i="7"/>
  <c r="D64" i="7"/>
  <c r="B63" i="7"/>
  <c r="AA61" i="7"/>
  <c r="Z61" i="7"/>
  <c r="Y61" i="7"/>
  <c r="J60" i="7"/>
  <c r="I60" i="7"/>
  <c r="E60" i="7"/>
  <c r="K59" i="7"/>
  <c r="J59" i="7"/>
  <c r="I59" i="7"/>
  <c r="W59" i="7" s="1"/>
  <c r="H59" i="7"/>
  <c r="G59" i="7"/>
  <c r="F59" i="7"/>
  <c r="K58" i="7"/>
  <c r="J58" i="7"/>
  <c r="I58" i="7"/>
  <c r="H58" i="7"/>
  <c r="G58" i="7"/>
  <c r="F58" i="7"/>
  <c r="C57" i="7"/>
  <c r="V56" i="7"/>
  <c r="K60" i="7" s="1"/>
  <c r="T56" i="7"/>
  <c r="R56" i="7"/>
  <c r="U56" i="7"/>
  <c r="S56" i="7"/>
  <c r="Q56" i="7"/>
  <c r="E56" i="7"/>
  <c r="D56" i="7"/>
  <c r="AA54" i="7"/>
  <c r="Z54" i="7"/>
  <c r="Y54" i="7"/>
  <c r="I53" i="7"/>
  <c r="AB53" i="7" s="1"/>
  <c r="H53" i="7"/>
  <c r="G53" i="7"/>
  <c r="E53" i="7"/>
  <c r="J52" i="7"/>
  <c r="E52" i="7"/>
  <c r="J51" i="7"/>
  <c r="E51" i="7"/>
  <c r="J50" i="7"/>
  <c r="E50" i="7"/>
  <c r="K49" i="7"/>
  <c r="J49" i="7"/>
  <c r="I49" i="7"/>
  <c r="W49" i="7" s="1"/>
  <c r="H49" i="7"/>
  <c r="G49" i="7"/>
  <c r="F49" i="7"/>
  <c r="K48" i="7"/>
  <c r="J48" i="7"/>
  <c r="I48" i="7"/>
  <c r="H48" i="7"/>
  <c r="G48" i="7"/>
  <c r="F48" i="7"/>
  <c r="K47" i="7"/>
  <c r="J47" i="7"/>
  <c r="I47" i="7"/>
  <c r="W47" i="7" s="1"/>
  <c r="H47" i="7"/>
  <c r="G47" i="7"/>
  <c r="F47" i="7"/>
  <c r="C46" i="7"/>
  <c r="V45" i="7"/>
  <c r="K52" i="7" s="1"/>
  <c r="T45" i="7"/>
  <c r="K51" i="7" s="1"/>
  <c r="R45" i="7"/>
  <c r="K50" i="7" s="1"/>
  <c r="U45" i="7"/>
  <c r="I52" i="7" s="1"/>
  <c r="S45" i="7"/>
  <c r="I51" i="7" s="1"/>
  <c r="Q45" i="7"/>
  <c r="I50" i="7" s="1"/>
  <c r="E45" i="7"/>
  <c r="D45" i="7"/>
  <c r="AA43" i="7"/>
  <c r="Z43" i="7"/>
  <c r="Y43" i="7"/>
  <c r="I42" i="7"/>
  <c r="AB42" i="7" s="1"/>
  <c r="H42" i="7"/>
  <c r="G42" i="7"/>
  <c r="E42" i="7"/>
  <c r="J41" i="7"/>
  <c r="E41" i="7"/>
  <c r="J40" i="7"/>
  <c r="E40" i="7"/>
  <c r="J39" i="7"/>
  <c r="E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H36" i="7"/>
  <c r="G36" i="7"/>
  <c r="F36" i="7"/>
  <c r="C35" i="7"/>
  <c r="V34" i="7"/>
  <c r="K41" i="7" s="1"/>
  <c r="T34" i="7"/>
  <c r="K40" i="7" s="1"/>
  <c r="R34" i="7"/>
  <c r="K39" i="7" s="1"/>
  <c r="U34" i="7"/>
  <c r="I41" i="7" s="1"/>
  <c r="S34" i="7"/>
  <c r="I40" i="7" s="1"/>
  <c r="Q34" i="7"/>
  <c r="I39" i="7" s="1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B2" i="3" s="1"/>
  <c r="DA2" i="3"/>
  <c r="DC2" i="3"/>
  <c r="A3" i="3"/>
  <c r="Y3" i="3"/>
  <c r="CW3" i="3" s="1"/>
  <c r="CX3" i="3"/>
  <c r="DF3" i="3" s="1"/>
  <c r="CY3" i="3"/>
  <c r="CZ3" i="3"/>
  <c r="DA3" i="3"/>
  <c r="DB3" i="3"/>
  <c r="DC3" i="3"/>
  <c r="DG3" i="3"/>
  <c r="DJ3" i="3" s="1"/>
  <c r="A4" i="3"/>
  <c r="Y4" i="3"/>
  <c r="CX4" i="3" s="1"/>
  <c r="CW4" i="3"/>
  <c r="CY4" i="3"/>
  <c r="CZ4" i="3"/>
  <c r="DA4" i="3"/>
  <c r="DB4" i="3"/>
  <c r="DC4" i="3"/>
  <c r="A5" i="3"/>
  <c r="Y5" i="3"/>
  <c r="CX5" i="3" s="1"/>
  <c r="CW5" i="3"/>
  <c r="CY5" i="3"/>
  <c r="CZ5" i="3"/>
  <c r="DA5" i="3"/>
  <c r="DB5" i="3"/>
  <c r="DC5" i="3"/>
  <c r="A6" i="3"/>
  <c r="Y6" i="3"/>
  <c r="CU6" i="3"/>
  <c r="CV6" i="3"/>
  <c r="CX6" i="3"/>
  <c r="CY6" i="3"/>
  <c r="CZ6" i="3"/>
  <c r="DA6" i="3"/>
  <c r="DB6" i="3"/>
  <c r="DC6" i="3"/>
  <c r="A7" i="3"/>
  <c r="Y7" i="3"/>
  <c r="CW7" i="3"/>
  <c r="CX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X9" i="3"/>
  <c r="DF9" i="3" s="1"/>
  <c r="CY9" i="3"/>
  <c r="CZ9" i="3"/>
  <c r="DB9" i="3" s="1"/>
  <c r="DA9" i="3"/>
  <c r="DC9" i="3"/>
  <c r="DG9" i="3"/>
  <c r="DJ9" i="3" s="1"/>
  <c r="DH9" i="3"/>
  <c r="DI9" i="3"/>
  <c r="A10" i="3"/>
  <c r="Y10" i="3"/>
  <c r="CW10" i="3" s="1"/>
  <c r="CX10" i="3"/>
  <c r="CY10" i="3"/>
  <c r="CZ10" i="3"/>
  <c r="DB10" i="3" s="1"/>
  <c r="DA10" i="3"/>
  <c r="DC10" i="3"/>
  <c r="DH10" i="3"/>
  <c r="A11" i="3"/>
  <c r="Y11" i="3"/>
  <c r="CU11" i="3"/>
  <c r="CV11" i="3"/>
  <c r="CX11" i="3"/>
  <c r="CY11" i="3"/>
  <c r="CZ11" i="3"/>
  <c r="DA11" i="3"/>
  <c r="DB11" i="3"/>
  <c r="DC11" i="3"/>
  <c r="A12" i="3"/>
  <c r="Y12" i="3"/>
  <c r="CX12" i="3" s="1"/>
  <c r="CW12" i="3"/>
  <c r="CY12" i="3"/>
  <c r="CZ12" i="3"/>
  <c r="DA12" i="3"/>
  <c r="DB12" i="3"/>
  <c r="DC12" i="3"/>
  <c r="DF12" i="3"/>
  <c r="DG12" i="3"/>
  <c r="DH12" i="3"/>
  <c r="DI12" i="3"/>
  <c r="DJ12" i="3"/>
  <c r="A13" i="3"/>
  <c r="Y13" i="3"/>
  <c r="CX13" i="3" s="1"/>
  <c r="CY13" i="3"/>
  <c r="CZ13" i="3"/>
  <c r="DB13" i="3" s="1"/>
  <c r="DA13" i="3"/>
  <c r="DC13" i="3"/>
  <c r="A14" i="3"/>
  <c r="Y14" i="3"/>
  <c r="CW14" i="3"/>
  <c r="CX14" i="3"/>
  <c r="CY14" i="3"/>
  <c r="CZ14" i="3"/>
  <c r="DA14" i="3"/>
  <c r="DB14" i="3"/>
  <c r="DC14" i="3"/>
  <c r="DF14" i="3"/>
  <c r="DG14" i="3"/>
  <c r="DH14" i="3"/>
  <c r="DI14" i="3"/>
  <c r="DJ14" i="3"/>
  <c r="A15" i="3"/>
  <c r="Y15" i="3"/>
  <c r="CX15" i="3" s="1"/>
  <c r="CY15" i="3"/>
  <c r="CZ15" i="3"/>
  <c r="DA15" i="3"/>
  <c r="DB15" i="3"/>
  <c r="DC15" i="3"/>
  <c r="DF15" i="3"/>
  <c r="DJ15" i="3" s="1"/>
  <c r="DG15" i="3"/>
  <c r="DH15" i="3"/>
  <c r="DI15" i="3"/>
  <c r="A16" i="3"/>
  <c r="Y16" i="3"/>
  <c r="CX16" i="3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DF17" i="3"/>
  <c r="DJ17" i="3" s="1"/>
  <c r="DG17" i="3"/>
  <c r="DH17" i="3"/>
  <c r="DI17" i="3"/>
  <c r="A18" i="3"/>
  <c r="Y18" i="3"/>
  <c r="CX18" i="3" s="1"/>
  <c r="CY18" i="3"/>
  <c r="CZ18" i="3"/>
  <c r="DA18" i="3"/>
  <c r="DB18" i="3"/>
  <c r="DC18" i="3"/>
  <c r="DF18" i="3"/>
  <c r="DJ18" i="3" s="1"/>
  <c r="A19" i="3"/>
  <c r="Y19" i="3"/>
  <c r="CX19" i="3"/>
  <c r="CY19" i="3"/>
  <c r="CZ19" i="3"/>
  <c r="DA19" i="3"/>
  <c r="DB19" i="3"/>
  <c r="DC19" i="3"/>
  <c r="DF19" i="3"/>
  <c r="DJ19" i="3" s="1"/>
  <c r="A20" i="3"/>
  <c r="Y20" i="3"/>
  <c r="CX20" i="3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A22" i="3"/>
  <c r="DB22" i="3"/>
  <c r="DC22" i="3"/>
  <c r="DF22" i="3"/>
  <c r="DJ22" i="3" s="1"/>
  <c r="DG22" i="3"/>
  <c r="A23" i="3"/>
  <c r="Y23" i="3"/>
  <c r="CX23" i="3"/>
  <c r="DI23" i="3" s="1"/>
  <c r="CY23" i="3"/>
  <c r="CZ23" i="3"/>
  <c r="DA23" i="3"/>
  <c r="DB23" i="3"/>
  <c r="DC23" i="3"/>
  <c r="DF23" i="3"/>
  <c r="DJ23" i="3" s="1"/>
  <c r="DG23" i="3"/>
  <c r="DH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W52" i="3"/>
  <c r="CX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X60" i="3" s="1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X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W64" i="3"/>
  <c r="CX64" i="3"/>
  <c r="CY64" i="3"/>
  <c r="CZ64" i="3"/>
  <c r="DB64" i="3" s="1"/>
  <c r="DA64" i="3"/>
  <c r="DC64" i="3"/>
  <c r="A65" i="3"/>
  <c r="Y65" i="3"/>
  <c r="CW65" i="3"/>
  <c r="CX65" i="3"/>
  <c r="CY65" i="3"/>
  <c r="CZ65" i="3"/>
  <c r="DB65" i="3" s="1"/>
  <c r="DA65" i="3"/>
  <c r="DC65" i="3"/>
  <c r="DF65" i="3"/>
  <c r="DG65" i="3"/>
  <c r="DJ65" i="3" s="1"/>
  <c r="DH65" i="3"/>
  <c r="DI65" i="3"/>
  <c r="A66" i="3"/>
  <c r="Y66" i="3"/>
  <c r="CX66" i="3"/>
  <c r="CY66" i="3"/>
  <c r="CZ66" i="3"/>
  <c r="DA66" i="3"/>
  <c r="DB66" i="3"/>
  <c r="DC66" i="3"/>
  <c r="DF66" i="3"/>
  <c r="DG66" i="3"/>
  <c r="DJ66" i="3" s="1"/>
  <c r="DH66" i="3"/>
  <c r="DI66" i="3"/>
  <c r="A67" i="3"/>
  <c r="Y67" i="3"/>
  <c r="CX67" i="3"/>
  <c r="CY67" i="3"/>
  <c r="CZ67" i="3"/>
  <c r="DB67" i="3" s="1"/>
  <c r="DA67" i="3"/>
  <c r="DC67" i="3"/>
  <c r="DG67" i="3"/>
  <c r="DH67" i="3"/>
  <c r="A68" i="3"/>
  <c r="Y68" i="3"/>
  <c r="CX68" i="3"/>
  <c r="CY68" i="3"/>
  <c r="CZ68" i="3"/>
  <c r="DA68" i="3"/>
  <c r="DB68" i="3"/>
  <c r="DC68" i="3"/>
  <c r="DF68" i="3"/>
  <c r="DJ68" i="3" s="1"/>
  <c r="DG68" i="3"/>
  <c r="DH68" i="3"/>
  <c r="DI68" i="3"/>
  <c r="A69" i="3"/>
  <c r="Y69" i="3"/>
  <c r="CY69" i="3"/>
  <c r="CZ69" i="3"/>
  <c r="DB69" i="3" s="1"/>
  <c r="DA69" i="3"/>
  <c r="DC69" i="3"/>
  <c r="A70" i="3"/>
  <c r="Y70" i="3"/>
  <c r="CX70" i="3" s="1"/>
  <c r="CY70" i="3"/>
  <c r="CZ70" i="3"/>
  <c r="DB70" i="3" s="1"/>
  <c r="DA70" i="3"/>
  <c r="DC70" i="3"/>
  <c r="DH70" i="3"/>
  <c r="A71" i="3"/>
  <c r="Y71" i="3"/>
  <c r="CX71" i="3" s="1"/>
  <c r="DF71" i="3" s="1"/>
  <c r="CY71" i="3"/>
  <c r="CZ71" i="3"/>
  <c r="DB71" i="3" s="1"/>
  <c r="DA71" i="3"/>
  <c r="DC71" i="3"/>
  <c r="DG71" i="3"/>
  <c r="DH71" i="3"/>
  <c r="DI71" i="3"/>
  <c r="DJ71" i="3"/>
  <c r="A72" i="3"/>
  <c r="Y72" i="3"/>
  <c r="CY72" i="3"/>
  <c r="CZ72" i="3"/>
  <c r="DA72" i="3"/>
  <c r="DB72" i="3"/>
  <c r="DC72" i="3"/>
  <c r="A73" i="3"/>
  <c r="Y73" i="3"/>
  <c r="CX73" i="3"/>
  <c r="CY73" i="3"/>
  <c r="CZ73" i="3"/>
  <c r="DA73" i="3"/>
  <c r="DB73" i="3"/>
  <c r="DC73" i="3"/>
  <c r="DI73" i="3"/>
  <c r="A74" i="3"/>
  <c r="Y74" i="3"/>
  <c r="CX74" i="3"/>
  <c r="CY74" i="3"/>
  <c r="CZ74" i="3"/>
  <c r="DA74" i="3"/>
  <c r="DB74" i="3"/>
  <c r="DC74" i="3"/>
  <c r="DF74" i="3"/>
  <c r="DJ74" i="3" s="1"/>
  <c r="A75" i="3"/>
  <c r="Y75" i="3"/>
  <c r="CX75" i="3" s="1"/>
  <c r="CY75" i="3"/>
  <c r="CZ75" i="3"/>
  <c r="DA75" i="3"/>
  <c r="DB75" i="3"/>
  <c r="DC75" i="3"/>
  <c r="DF75" i="3"/>
  <c r="DJ75" i="3" s="1"/>
  <c r="DG75" i="3"/>
  <c r="DH75" i="3"/>
  <c r="DI75" i="3"/>
  <c r="A76" i="3"/>
  <c r="Y76" i="3"/>
  <c r="CV76" i="3"/>
  <c r="CY76" i="3"/>
  <c r="CZ76" i="3"/>
  <c r="DB76" i="3" s="1"/>
  <c r="DA76" i="3"/>
  <c r="DC76" i="3"/>
  <c r="A77" i="3"/>
  <c r="Y77" i="3"/>
  <c r="CW77" i="3"/>
  <c r="CX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W79" i="3"/>
  <c r="CX79" i="3"/>
  <c r="CY79" i="3"/>
  <c r="CZ79" i="3"/>
  <c r="DB79" i="3" s="1"/>
  <c r="DA79" i="3"/>
  <c r="DC79" i="3"/>
  <c r="A80" i="3"/>
  <c r="Y80" i="3"/>
  <c r="CX80" i="3"/>
  <c r="DI80" i="3" s="1"/>
  <c r="CY80" i="3"/>
  <c r="CZ80" i="3"/>
  <c r="DA80" i="3"/>
  <c r="DB80" i="3"/>
  <c r="DC80" i="3"/>
  <c r="DF80" i="3"/>
  <c r="DJ80" i="3" s="1"/>
  <c r="DG80" i="3"/>
  <c r="A81" i="3"/>
  <c r="Y81" i="3"/>
  <c r="CY81" i="3"/>
  <c r="CZ81" i="3"/>
  <c r="DA81" i="3"/>
  <c r="DB81" i="3"/>
  <c r="DC81" i="3"/>
  <c r="A82" i="3"/>
  <c r="Y82" i="3"/>
  <c r="CX82" i="3"/>
  <c r="CY82" i="3"/>
  <c r="CZ82" i="3"/>
  <c r="DB82" i="3" s="1"/>
  <c r="DA82" i="3"/>
  <c r="DC82" i="3"/>
  <c r="DG82" i="3"/>
  <c r="DH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X85" i="3" s="1"/>
  <c r="CY85" i="3"/>
  <c r="CZ85" i="3"/>
  <c r="DB85" i="3" s="1"/>
  <c r="DA85" i="3"/>
  <c r="DC85" i="3"/>
  <c r="A86" i="3"/>
  <c r="Y86" i="3"/>
  <c r="CX86" i="3"/>
  <c r="DF86" i="3" s="1"/>
  <c r="CY86" i="3"/>
  <c r="CZ86" i="3"/>
  <c r="DB86" i="3" s="1"/>
  <c r="DA86" i="3"/>
  <c r="DC86" i="3"/>
  <c r="DG86" i="3"/>
  <c r="DH86" i="3"/>
  <c r="DI86" i="3"/>
  <c r="DJ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K29" i="1"/>
  <c r="P29" i="1"/>
  <c r="Q29" i="1"/>
  <c r="R29" i="1"/>
  <c r="S29" i="1"/>
  <c r="CY29" i="1" s="1"/>
  <c r="X29" i="1" s="1"/>
  <c r="AC29" i="1"/>
  <c r="AB29" i="1" s="1"/>
  <c r="AD29" i="1"/>
  <c r="AE29" i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U29" i="1" s="1"/>
  <c r="CW29" i="1"/>
  <c r="V29" i="1" s="1"/>
  <c r="CX29" i="1"/>
  <c r="W29" i="1" s="1"/>
  <c r="FR29" i="1"/>
  <c r="GL29" i="1"/>
  <c r="GO29" i="1"/>
  <c r="GP29" i="1"/>
  <c r="GV29" i="1"/>
  <c r="HC29" i="1"/>
  <c r="GX29" i="1" s="1"/>
  <c r="C30" i="1"/>
  <c r="I30" i="1"/>
  <c r="K30" i="1"/>
  <c r="P30" i="1"/>
  <c r="Q30" i="1"/>
  <c r="R30" i="1"/>
  <c r="GK30" i="1" s="1"/>
  <c r="S30" i="1"/>
  <c r="V30" i="1"/>
  <c r="W30" i="1"/>
  <c r="AC30" i="1"/>
  <c r="AE30" i="1"/>
  <c r="AF30" i="1"/>
  <c r="AG30" i="1"/>
  <c r="AH30" i="1"/>
  <c r="AI30" i="1"/>
  <c r="AJ30" i="1"/>
  <c r="CQ30" i="1"/>
  <c r="CS30" i="1"/>
  <c r="CT30" i="1"/>
  <c r="CU30" i="1"/>
  <c r="T30" i="1" s="1"/>
  <c r="CV30" i="1"/>
  <c r="U30" i="1" s="1"/>
  <c r="CW30" i="1"/>
  <c r="CX30" i="1"/>
  <c r="FR30" i="1"/>
  <c r="GL30" i="1"/>
  <c r="GO30" i="1"/>
  <c r="GP30" i="1"/>
  <c r="GV30" i="1"/>
  <c r="HC30" i="1"/>
  <c r="GX30" i="1" s="1"/>
  <c r="C31" i="1"/>
  <c r="I31" i="1"/>
  <c r="K31" i="1"/>
  <c r="AC31" i="1"/>
  <c r="CQ31" i="1" s="1"/>
  <c r="AE31" i="1"/>
  <c r="CS31" i="1" s="1"/>
  <c r="AF31" i="1"/>
  <c r="CT31" i="1" s="1"/>
  <c r="AG31" i="1"/>
  <c r="CU31" i="1" s="1"/>
  <c r="T31" i="1" s="1"/>
  <c r="AH31" i="1"/>
  <c r="CV31" i="1" s="1"/>
  <c r="AI31" i="1"/>
  <c r="CW31" i="1" s="1"/>
  <c r="AJ31" i="1"/>
  <c r="CX31" i="1" s="1"/>
  <c r="FR31" i="1"/>
  <c r="GL31" i="1"/>
  <c r="GO31" i="1"/>
  <c r="GP31" i="1"/>
  <c r="GV31" i="1"/>
  <c r="GX31" i="1"/>
  <c r="HC31" i="1"/>
  <c r="I33" i="1"/>
  <c r="K33" i="1"/>
  <c r="V33" i="1"/>
  <c r="W33" i="1"/>
  <c r="AC33" i="1"/>
  <c r="P33" i="1" s="1"/>
  <c r="AD33" i="1"/>
  <c r="AE33" i="1"/>
  <c r="AF33" i="1"/>
  <c r="AG33" i="1"/>
  <c r="CU33" i="1" s="1"/>
  <c r="T33" i="1" s="1"/>
  <c r="AH33" i="1"/>
  <c r="CV33" i="1" s="1"/>
  <c r="U33" i="1" s="1"/>
  <c r="AI33" i="1"/>
  <c r="CW33" i="1" s="1"/>
  <c r="AJ33" i="1"/>
  <c r="CX33" i="1" s="1"/>
  <c r="CQ33" i="1"/>
  <c r="FR33" i="1"/>
  <c r="GL33" i="1"/>
  <c r="GO33" i="1"/>
  <c r="GP33" i="1"/>
  <c r="GV33" i="1"/>
  <c r="HC33" i="1" s="1"/>
  <c r="GX33" i="1"/>
  <c r="I34" i="1"/>
  <c r="K34" i="1"/>
  <c r="AC34" i="1"/>
  <c r="AD34" i="1"/>
  <c r="AE34" i="1"/>
  <c r="AF34" i="1"/>
  <c r="S34" i="1" s="1"/>
  <c r="CZ34" i="1" s="1"/>
  <c r="Y34" i="1" s="1"/>
  <c r="AG34" i="1"/>
  <c r="AH34" i="1"/>
  <c r="AI34" i="1"/>
  <c r="CW34" i="1" s="1"/>
  <c r="V34" i="1" s="1"/>
  <c r="AJ34" i="1"/>
  <c r="CX34" i="1" s="1"/>
  <c r="W34" i="1" s="1"/>
  <c r="CT34" i="1"/>
  <c r="CU34" i="1"/>
  <c r="T34" i="1" s="1"/>
  <c r="CV34" i="1"/>
  <c r="U34" i="1" s="1"/>
  <c r="CY34" i="1"/>
  <c r="X34" i="1" s="1"/>
  <c r="FR34" i="1"/>
  <c r="GL34" i="1"/>
  <c r="GO34" i="1"/>
  <c r="GP34" i="1"/>
  <c r="GV34" i="1"/>
  <c r="HC34" i="1" s="1"/>
  <c r="GX34" i="1" s="1"/>
  <c r="AC35" i="1"/>
  <c r="AE35" i="1"/>
  <c r="AD35" i="1" s="1"/>
  <c r="AB35" i="1" s="1"/>
  <c r="AF35" i="1"/>
  <c r="AG35" i="1"/>
  <c r="AH35" i="1"/>
  <c r="AI35" i="1"/>
  <c r="AJ35" i="1"/>
  <c r="CQ35" i="1"/>
  <c r="CR35" i="1"/>
  <c r="CS35" i="1"/>
  <c r="CT35" i="1"/>
  <c r="CU35" i="1"/>
  <c r="CV35" i="1"/>
  <c r="CW35" i="1"/>
  <c r="CX35" i="1"/>
  <c r="FR35" i="1"/>
  <c r="GL35" i="1"/>
  <c r="GO35" i="1"/>
  <c r="GP35" i="1"/>
  <c r="GV35" i="1"/>
  <c r="HC35" i="1"/>
  <c r="I36" i="1"/>
  <c r="K38" i="1" s="1"/>
  <c r="K36" i="1"/>
  <c r="P36" i="1"/>
  <c r="Q36" i="1"/>
  <c r="R36" i="1"/>
  <c r="GK36" i="1" s="1"/>
  <c r="S36" i="1"/>
  <c r="CZ36" i="1" s="1"/>
  <c r="Y36" i="1" s="1"/>
  <c r="T36" i="1"/>
  <c r="W36" i="1"/>
  <c r="AB36" i="1"/>
  <c r="AC36" i="1"/>
  <c r="AD36" i="1"/>
  <c r="AE36" i="1"/>
  <c r="AF36" i="1"/>
  <c r="AG36" i="1"/>
  <c r="AH36" i="1"/>
  <c r="AI36" i="1"/>
  <c r="AJ36" i="1"/>
  <c r="CQ36" i="1"/>
  <c r="CR36" i="1"/>
  <c r="CS36" i="1"/>
  <c r="CT36" i="1"/>
  <c r="CU36" i="1"/>
  <c r="CV36" i="1"/>
  <c r="U36" i="1" s="1"/>
  <c r="CW36" i="1"/>
  <c r="V36" i="1" s="1"/>
  <c r="CX36" i="1"/>
  <c r="FR36" i="1"/>
  <c r="GL36" i="1"/>
  <c r="GO36" i="1"/>
  <c r="GP36" i="1"/>
  <c r="GV36" i="1"/>
  <c r="HC36" i="1" s="1"/>
  <c r="GX36" i="1" s="1"/>
  <c r="I37" i="1"/>
  <c r="K37" i="1"/>
  <c r="P37" i="1"/>
  <c r="Q37" i="1"/>
  <c r="R37" i="1"/>
  <c r="GK37" i="1" s="1"/>
  <c r="S37" i="1"/>
  <c r="AC37" i="1"/>
  <c r="AE37" i="1"/>
  <c r="AD37" i="1" s="1"/>
  <c r="AF37" i="1"/>
  <c r="AG37" i="1"/>
  <c r="AH37" i="1"/>
  <c r="CV37" i="1" s="1"/>
  <c r="U37" i="1" s="1"/>
  <c r="AI37" i="1"/>
  <c r="AJ37" i="1"/>
  <c r="CQ37" i="1"/>
  <c r="CR37" i="1"/>
  <c r="CS37" i="1"/>
  <c r="CT37" i="1"/>
  <c r="CU37" i="1"/>
  <c r="T37" i="1" s="1"/>
  <c r="CW37" i="1"/>
  <c r="V37" i="1" s="1"/>
  <c r="CX37" i="1"/>
  <c r="W37" i="1" s="1"/>
  <c r="FR37" i="1"/>
  <c r="GL37" i="1"/>
  <c r="GO37" i="1"/>
  <c r="GP37" i="1"/>
  <c r="GV37" i="1"/>
  <c r="GX37" i="1"/>
  <c r="HC37" i="1"/>
  <c r="I38" i="1"/>
  <c r="S38" i="1" s="1"/>
  <c r="T38" i="1"/>
  <c r="AC38" i="1"/>
  <c r="AE38" i="1"/>
  <c r="CS38" i="1" s="1"/>
  <c r="AF38" i="1"/>
  <c r="AG38" i="1"/>
  <c r="AH38" i="1"/>
  <c r="AI38" i="1"/>
  <c r="AJ38" i="1"/>
  <c r="CX38" i="1" s="1"/>
  <c r="CQ38" i="1"/>
  <c r="CR38" i="1"/>
  <c r="CT38" i="1"/>
  <c r="CU38" i="1"/>
  <c r="CV38" i="1"/>
  <c r="CW38" i="1"/>
  <c r="FR38" i="1"/>
  <c r="GL38" i="1"/>
  <c r="GO38" i="1"/>
  <c r="GP38" i="1"/>
  <c r="GV38" i="1"/>
  <c r="HC38" i="1" s="1"/>
  <c r="B40" i="1"/>
  <c r="C40" i="1"/>
  <c r="D40" i="1"/>
  <c r="F40" i="1"/>
  <c r="F26" i="1" s="1"/>
  <c r="G40" i="1"/>
  <c r="G26" i="1" s="1"/>
  <c r="BX40" i="1"/>
  <c r="CK40" i="1"/>
  <c r="CL40" i="1"/>
  <c r="CM40" i="1"/>
  <c r="BD40" i="1" s="1"/>
  <c r="BD26" i="1" s="1"/>
  <c r="D70" i="1"/>
  <c r="E72" i="1"/>
  <c r="F72" i="1"/>
  <c r="G72" i="1"/>
  <c r="Z72" i="1"/>
  <c r="AA72" i="1"/>
  <c r="AM72" i="1"/>
  <c r="AN72" i="1"/>
  <c r="AO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Z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AC74" i="1"/>
  <c r="P74" i="1" s="1"/>
  <c r="AE74" i="1"/>
  <c r="AF74" i="1"/>
  <c r="AG74" i="1"/>
  <c r="CU74" i="1" s="1"/>
  <c r="T74" i="1" s="1"/>
  <c r="AG77" i="1" s="1"/>
  <c r="AG72" i="1" s="1"/>
  <c r="AH74" i="1"/>
  <c r="AI74" i="1"/>
  <c r="CW74" i="1" s="1"/>
  <c r="V74" i="1" s="1"/>
  <c r="AI77" i="1" s="1"/>
  <c r="AJ74" i="1"/>
  <c r="CQ74" i="1"/>
  <c r="CV74" i="1"/>
  <c r="U74" i="1" s="1"/>
  <c r="AH77" i="1" s="1"/>
  <c r="AH72" i="1" s="1"/>
  <c r="CX74" i="1"/>
  <c r="W74" i="1" s="1"/>
  <c r="FR74" i="1"/>
  <c r="GL74" i="1"/>
  <c r="GO74" i="1"/>
  <c r="GP74" i="1"/>
  <c r="GV74" i="1"/>
  <c r="HC74" i="1"/>
  <c r="GX74" i="1" s="1"/>
  <c r="CJ77" i="1" s="1"/>
  <c r="T75" i="1"/>
  <c r="U75" i="1"/>
  <c r="AC75" i="1"/>
  <c r="AB75" i="1" s="1"/>
  <c r="AD75" i="1"/>
  <c r="AE75" i="1"/>
  <c r="AF75" i="1"/>
  <c r="AG75" i="1"/>
  <c r="AH75" i="1"/>
  <c r="AI75" i="1"/>
  <c r="CW75" i="1" s="1"/>
  <c r="V75" i="1" s="1"/>
  <c r="AJ75" i="1"/>
  <c r="CU75" i="1"/>
  <c r="CV75" i="1"/>
  <c r="CX75" i="1"/>
  <c r="W75" i="1" s="1"/>
  <c r="FR75" i="1"/>
  <c r="BY77" i="1" s="1"/>
  <c r="BY72" i="1" s="1"/>
  <c r="GL75" i="1"/>
  <c r="BZ77" i="1" s="1"/>
  <c r="GO75" i="1"/>
  <c r="CC77" i="1" s="1"/>
  <c r="GP75" i="1"/>
  <c r="GV75" i="1"/>
  <c r="GX75" i="1"/>
  <c r="HC75" i="1"/>
  <c r="B77" i="1"/>
  <c r="B72" i="1" s="1"/>
  <c r="C77" i="1"/>
  <c r="C72" i="1" s="1"/>
  <c r="D77" i="1"/>
  <c r="D72" i="1" s="1"/>
  <c r="F77" i="1"/>
  <c r="G77" i="1"/>
  <c r="T77" i="1"/>
  <c r="T72" i="1" s="1"/>
  <c r="U77" i="1"/>
  <c r="AO77" i="1"/>
  <c r="F81" i="1" s="1"/>
  <c r="AP77" i="1"/>
  <c r="AQ77" i="1"/>
  <c r="BX77" i="1"/>
  <c r="CD77" i="1"/>
  <c r="CG77" i="1"/>
  <c r="CG72" i="1" s="1"/>
  <c r="CI77" i="1"/>
  <c r="CK77" i="1"/>
  <c r="CL77" i="1"/>
  <c r="CM77" i="1"/>
  <c r="F98" i="1"/>
  <c r="D107" i="1"/>
  <c r="B109" i="1"/>
  <c r="C109" i="1"/>
  <c r="D109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I112" i="1"/>
  <c r="K112" i="1"/>
  <c r="P112" i="1"/>
  <c r="Q112" i="1"/>
  <c r="R112" i="1"/>
  <c r="GK112" i="1" s="1"/>
  <c r="S112" i="1"/>
  <c r="W112" i="1"/>
  <c r="AC112" i="1"/>
  <c r="CQ112" i="1" s="1"/>
  <c r="AE112" i="1"/>
  <c r="AD112" i="1" s="1"/>
  <c r="AB112" i="1" s="1"/>
  <c r="AF112" i="1"/>
  <c r="AG112" i="1"/>
  <c r="AH112" i="1"/>
  <c r="AI112" i="1"/>
  <c r="AJ112" i="1"/>
  <c r="CR112" i="1"/>
  <c r="CS112" i="1"/>
  <c r="CT112" i="1"/>
  <c r="CU112" i="1"/>
  <c r="T112" i="1" s="1"/>
  <c r="CV112" i="1"/>
  <c r="U112" i="1" s="1"/>
  <c r="CW112" i="1"/>
  <c r="V112" i="1" s="1"/>
  <c r="CX112" i="1"/>
  <c r="CY112" i="1"/>
  <c r="X112" i="1" s="1"/>
  <c r="CZ112" i="1"/>
  <c r="Y112" i="1" s="1"/>
  <c r="FR112" i="1"/>
  <c r="GL112" i="1"/>
  <c r="GN112" i="1"/>
  <c r="GP112" i="1"/>
  <c r="GV112" i="1"/>
  <c r="HC112" i="1" s="1"/>
  <c r="GX112" i="1"/>
  <c r="I113" i="1"/>
  <c r="K113" i="1"/>
  <c r="P113" i="1"/>
  <c r="R113" i="1"/>
  <c r="GK113" i="1" s="1"/>
  <c r="S113" i="1"/>
  <c r="CZ113" i="1" s="1"/>
  <c r="Y113" i="1" s="1"/>
  <c r="U113" i="1"/>
  <c r="V113" i="1"/>
  <c r="W113" i="1"/>
  <c r="AC113" i="1"/>
  <c r="AE113" i="1"/>
  <c r="AF113" i="1"/>
  <c r="AG113" i="1"/>
  <c r="AH113" i="1"/>
  <c r="AI113" i="1"/>
  <c r="AJ113" i="1"/>
  <c r="CX113" i="1" s="1"/>
  <c r="CQ113" i="1"/>
  <c r="CT113" i="1"/>
  <c r="CU113" i="1"/>
  <c r="T113" i="1" s="1"/>
  <c r="CV113" i="1"/>
  <c r="CW113" i="1"/>
  <c r="FR113" i="1"/>
  <c r="GL113" i="1"/>
  <c r="GN113" i="1"/>
  <c r="GP113" i="1"/>
  <c r="GV113" i="1"/>
  <c r="HC113" i="1" s="1"/>
  <c r="GX113" i="1" s="1"/>
  <c r="I114" i="1"/>
  <c r="K114" i="1"/>
  <c r="AC114" i="1"/>
  <c r="P114" i="1" s="1"/>
  <c r="AD114" i="1"/>
  <c r="AE114" i="1"/>
  <c r="CS114" i="1" s="1"/>
  <c r="AF114" i="1"/>
  <c r="AG114" i="1"/>
  <c r="CU114" i="1" s="1"/>
  <c r="T114" i="1" s="1"/>
  <c r="AH114" i="1"/>
  <c r="AI114" i="1"/>
  <c r="CW114" i="1" s="1"/>
  <c r="V114" i="1" s="1"/>
  <c r="AJ114" i="1"/>
  <c r="CX114" i="1" s="1"/>
  <c r="W114" i="1" s="1"/>
  <c r="CQ114" i="1"/>
  <c r="CR114" i="1"/>
  <c r="CV114" i="1"/>
  <c r="U114" i="1" s="1"/>
  <c r="FR114" i="1"/>
  <c r="GL114" i="1"/>
  <c r="GN114" i="1"/>
  <c r="GP114" i="1"/>
  <c r="GV114" i="1"/>
  <c r="HC114" i="1"/>
  <c r="GX114" i="1" s="1"/>
  <c r="I115" i="1"/>
  <c r="K115" i="1"/>
  <c r="P115" i="1"/>
  <c r="AC115" i="1"/>
  <c r="CQ115" i="1" s="1"/>
  <c r="AE115" i="1"/>
  <c r="AF115" i="1"/>
  <c r="AG115" i="1"/>
  <c r="CU115" i="1" s="1"/>
  <c r="AH115" i="1"/>
  <c r="CV115" i="1" s="1"/>
  <c r="AI115" i="1"/>
  <c r="CW115" i="1" s="1"/>
  <c r="AJ115" i="1"/>
  <c r="CX115" i="1"/>
  <c r="W115" i="1" s="1"/>
  <c r="FR115" i="1"/>
  <c r="GL115" i="1"/>
  <c r="GN115" i="1"/>
  <c r="GP115" i="1"/>
  <c r="GV115" i="1"/>
  <c r="HC115" i="1"/>
  <c r="GX115" i="1" s="1"/>
  <c r="I116" i="1"/>
  <c r="Q116" i="1" s="1"/>
  <c r="K116" i="1"/>
  <c r="V116" i="1"/>
  <c r="W116" i="1"/>
  <c r="AC116" i="1"/>
  <c r="AE116" i="1"/>
  <c r="AF116" i="1"/>
  <c r="AG116" i="1"/>
  <c r="CU116" i="1" s="1"/>
  <c r="T116" i="1" s="1"/>
  <c r="AH116" i="1"/>
  <c r="CV116" i="1" s="1"/>
  <c r="U116" i="1" s="1"/>
  <c r="AI116" i="1"/>
  <c r="CW116" i="1" s="1"/>
  <c r="AJ116" i="1"/>
  <c r="CX116" i="1" s="1"/>
  <c r="FR116" i="1"/>
  <c r="GL116" i="1"/>
  <c r="GN116" i="1"/>
  <c r="GP116" i="1"/>
  <c r="GV116" i="1"/>
  <c r="HC116" i="1"/>
  <c r="GX116" i="1" s="1"/>
  <c r="C117" i="1"/>
  <c r="I117" i="1"/>
  <c r="K117" i="1"/>
  <c r="Q117" i="1"/>
  <c r="R117" i="1"/>
  <c r="S117" i="1"/>
  <c r="U117" i="1"/>
  <c r="V117" i="1"/>
  <c r="AC117" i="1"/>
  <c r="CQ117" i="1" s="1"/>
  <c r="AD117" i="1"/>
  <c r="AE117" i="1"/>
  <c r="AF117" i="1"/>
  <c r="AG117" i="1"/>
  <c r="AH117" i="1"/>
  <c r="AI117" i="1"/>
  <c r="AJ117" i="1"/>
  <c r="CR117" i="1"/>
  <c r="CS117" i="1"/>
  <c r="CT117" i="1"/>
  <c r="CU117" i="1"/>
  <c r="T117" i="1" s="1"/>
  <c r="CV117" i="1"/>
  <c r="CW117" i="1"/>
  <c r="CX117" i="1"/>
  <c r="W117" i="1" s="1"/>
  <c r="FR117" i="1"/>
  <c r="GK117" i="1"/>
  <c r="GL117" i="1"/>
  <c r="GN117" i="1"/>
  <c r="GP117" i="1"/>
  <c r="GV117" i="1"/>
  <c r="HC117" i="1" s="1"/>
  <c r="GX117" i="1" s="1"/>
  <c r="C118" i="1"/>
  <c r="I118" i="1"/>
  <c r="CW25" i="3" s="1"/>
  <c r="K118" i="1"/>
  <c r="P118" i="1"/>
  <c r="AC118" i="1"/>
  <c r="AB118" i="1" s="1"/>
  <c r="AE118" i="1"/>
  <c r="AD118" i="1" s="1"/>
  <c r="AF118" i="1"/>
  <c r="AG118" i="1"/>
  <c r="AH118" i="1"/>
  <c r="CV118" i="1" s="1"/>
  <c r="AI118" i="1"/>
  <c r="CW118" i="1" s="1"/>
  <c r="AJ118" i="1"/>
  <c r="CX118" i="1" s="1"/>
  <c r="CQ118" i="1"/>
  <c r="CR118" i="1"/>
  <c r="CS118" i="1"/>
  <c r="CT118" i="1"/>
  <c r="CU118" i="1"/>
  <c r="FR118" i="1"/>
  <c r="GL118" i="1"/>
  <c r="GN118" i="1"/>
  <c r="GP118" i="1"/>
  <c r="GV118" i="1"/>
  <c r="HC118" i="1"/>
  <c r="GX118" i="1" s="1"/>
  <c r="AC119" i="1"/>
  <c r="AE119" i="1"/>
  <c r="AD119" i="1" s="1"/>
  <c r="AF119" i="1"/>
  <c r="AG119" i="1"/>
  <c r="AH119" i="1"/>
  <c r="AI119" i="1"/>
  <c r="AJ119" i="1"/>
  <c r="CX119" i="1" s="1"/>
  <c r="CQ119" i="1"/>
  <c r="CU119" i="1"/>
  <c r="CV119" i="1"/>
  <c r="CW119" i="1"/>
  <c r="FR119" i="1"/>
  <c r="GL119" i="1"/>
  <c r="GN119" i="1"/>
  <c r="GP119" i="1"/>
  <c r="GV119" i="1"/>
  <c r="HC119" i="1"/>
  <c r="C120" i="1"/>
  <c r="I120" i="1"/>
  <c r="CU37" i="3" s="1"/>
  <c r="K120" i="1"/>
  <c r="P120" i="1"/>
  <c r="AC120" i="1"/>
  <c r="AE120" i="1"/>
  <c r="AD120" i="1" s="1"/>
  <c r="AF120" i="1"/>
  <c r="AG120" i="1"/>
  <c r="AH120" i="1"/>
  <c r="AI120" i="1"/>
  <c r="AJ120" i="1"/>
  <c r="CQ120" i="1"/>
  <c r="CR120" i="1"/>
  <c r="CS120" i="1"/>
  <c r="CT120" i="1"/>
  <c r="CU120" i="1"/>
  <c r="CV120" i="1"/>
  <c r="CW120" i="1"/>
  <c r="CX120" i="1"/>
  <c r="FR120" i="1"/>
  <c r="GL120" i="1"/>
  <c r="GN120" i="1"/>
  <c r="GP120" i="1"/>
  <c r="GV120" i="1"/>
  <c r="HC120" i="1"/>
  <c r="C121" i="1"/>
  <c r="I121" i="1"/>
  <c r="R121" i="1" s="1"/>
  <c r="GK121" i="1" s="1"/>
  <c r="K121" i="1"/>
  <c r="S121" i="1"/>
  <c r="U121" i="1"/>
  <c r="V121" i="1"/>
  <c r="AC121" i="1"/>
  <c r="AD121" i="1"/>
  <c r="AE121" i="1"/>
  <c r="AF121" i="1"/>
  <c r="AG121" i="1"/>
  <c r="CU121" i="1" s="1"/>
  <c r="AH121" i="1"/>
  <c r="AI121" i="1"/>
  <c r="AJ121" i="1"/>
  <c r="CQ121" i="1"/>
  <c r="CR121" i="1"/>
  <c r="CS121" i="1"/>
  <c r="CT121" i="1"/>
  <c r="CV121" i="1"/>
  <c r="CW121" i="1"/>
  <c r="CX121" i="1"/>
  <c r="FR121" i="1"/>
  <c r="GL121" i="1"/>
  <c r="GN121" i="1"/>
  <c r="GP121" i="1"/>
  <c r="GV121" i="1"/>
  <c r="HC121" i="1" s="1"/>
  <c r="GX121" i="1" s="1"/>
  <c r="AC122" i="1"/>
  <c r="AE122" i="1"/>
  <c r="CR122" i="1" s="1"/>
  <c r="AF122" i="1"/>
  <c r="AG122" i="1"/>
  <c r="CU122" i="1" s="1"/>
  <c r="AH122" i="1"/>
  <c r="CV122" i="1" s="1"/>
  <c r="AI122" i="1"/>
  <c r="CW122" i="1" s="1"/>
  <c r="AJ122" i="1"/>
  <c r="CQ122" i="1"/>
  <c r="CS122" i="1"/>
  <c r="CT122" i="1"/>
  <c r="CX122" i="1"/>
  <c r="FR122" i="1"/>
  <c r="GL122" i="1"/>
  <c r="GN122" i="1"/>
  <c r="GP122" i="1"/>
  <c r="GV122" i="1"/>
  <c r="HC122" i="1"/>
  <c r="C123" i="1"/>
  <c r="I123" i="1"/>
  <c r="CU63" i="3" s="1"/>
  <c r="K123" i="1"/>
  <c r="P123" i="1"/>
  <c r="Q123" i="1"/>
  <c r="R123" i="1"/>
  <c r="GK123" i="1" s="1"/>
  <c r="AC123" i="1"/>
  <c r="AE123" i="1"/>
  <c r="AD123" i="1" s="1"/>
  <c r="AF123" i="1"/>
  <c r="S123" i="1" s="1"/>
  <c r="CZ123" i="1" s="1"/>
  <c r="Y123" i="1" s="1"/>
  <c r="AG123" i="1"/>
  <c r="AH123" i="1"/>
  <c r="AI123" i="1"/>
  <c r="AJ123" i="1"/>
  <c r="CQ123" i="1"/>
  <c r="CR123" i="1"/>
  <c r="CS123" i="1"/>
  <c r="CT123" i="1"/>
  <c r="CU123" i="1"/>
  <c r="T123" i="1" s="1"/>
  <c r="CV123" i="1"/>
  <c r="U123" i="1" s="1"/>
  <c r="CW123" i="1"/>
  <c r="V123" i="1" s="1"/>
  <c r="CX123" i="1"/>
  <c r="W123" i="1" s="1"/>
  <c r="FR123" i="1"/>
  <c r="GL123" i="1"/>
  <c r="GN123" i="1"/>
  <c r="GP123" i="1"/>
  <c r="GV123" i="1"/>
  <c r="HC123" i="1"/>
  <c r="GX123" i="1" s="1"/>
  <c r="C124" i="1"/>
  <c r="I124" i="1"/>
  <c r="K124" i="1"/>
  <c r="P124" i="1"/>
  <c r="Q124" i="1"/>
  <c r="R124" i="1"/>
  <c r="S124" i="1"/>
  <c r="T124" i="1"/>
  <c r="AC124" i="1"/>
  <c r="AB124" i="1" s="1"/>
  <c r="AD124" i="1"/>
  <c r="AE124" i="1"/>
  <c r="AF124" i="1"/>
  <c r="AG124" i="1"/>
  <c r="AH124" i="1"/>
  <c r="CV124" i="1" s="1"/>
  <c r="U124" i="1" s="1"/>
  <c r="AI124" i="1"/>
  <c r="CW124" i="1" s="1"/>
  <c r="V124" i="1" s="1"/>
  <c r="AJ124" i="1"/>
  <c r="CX124" i="1" s="1"/>
  <c r="W124" i="1" s="1"/>
  <c r="CQ124" i="1"/>
  <c r="CR124" i="1"/>
  <c r="CS124" i="1"/>
  <c r="CT124" i="1"/>
  <c r="CU124" i="1"/>
  <c r="FR124" i="1"/>
  <c r="GK124" i="1"/>
  <c r="GL124" i="1"/>
  <c r="GN124" i="1"/>
  <c r="GP124" i="1"/>
  <c r="GV124" i="1"/>
  <c r="HC124" i="1"/>
  <c r="GX124" i="1" s="1"/>
  <c r="I125" i="1"/>
  <c r="K125" i="1"/>
  <c r="V125" i="1"/>
  <c r="AC125" i="1"/>
  <c r="CQ125" i="1" s="1"/>
  <c r="AE125" i="1"/>
  <c r="CR125" i="1" s="1"/>
  <c r="AF125" i="1"/>
  <c r="AG125" i="1"/>
  <c r="CU125" i="1" s="1"/>
  <c r="AH125" i="1"/>
  <c r="CV125" i="1" s="1"/>
  <c r="AI125" i="1"/>
  <c r="AJ125" i="1"/>
  <c r="CX125" i="1" s="1"/>
  <c r="W125" i="1" s="1"/>
  <c r="CW125" i="1"/>
  <c r="FR125" i="1"/>
  <c r="GL125" i="1"/>
  <c r="GN125" i="1"/>
  <c r="GP125" i="1"/>
  <c r="GV125" i="1"/>
  <c r="HC125" i="1"/>
  <c r="GX125" i="1" s="1"/>
  <c r="I126" i="1"/>
  <c r="K126" i="1"/>
  <c r="S126" i="1"/>
  <c r="CY126" i="1" s="1"/>
  <c r="X126" i="1" s="1"/>
  <c r="AC126" i="1"/>
  <c r="AE126" i="1"/>
  <c r="AF126" i="1"/>
  <c r="CT126" i="1" s="1"/>
  <c r="AG126" i="1"/>
  <c r="CU126" i="1" s="1"/>
  <c r="T126" i="1" s="1"/>
  <c r="AH126" i="1"/>
  <c r="AI126" i="1"/>
  <c r="AJ126" i="1"/>
  <c r="CV126" i="1"/>
  <c r="U126" i="1" s="1"/>
  <c r="CW126" i="1"/>
  <c r="V126" i="1" s="1"/>
  <c r="CX126" i="1"/>
  <c r="W126" i="1" s="1"/>
  <c r="FR126" i="1"/>
  <c r="GL126" i="1"/>
  <c r="GN126" i="1"/>
  <c r="GP126" i="1"/>
  <c r="GV126" i="1"/>
  <c r="HC126" i="1"/>
  <c r="GX126" i="1" s="1"/>
  <c r="I127" i="1"/>
  <c r="K127" i="1"/>
  <c r="S127" i="1"/>
  <c r="CZ127" i="1" s="1"/>
  <c r="V127" i="1"/>
  <c r="W127" i="1"/>
  <c r="Y127" i="1"/>
  <c r="AC127" i="1"/>
  <c r="AE127" i="1"/>
  <c r="AF127" i="1"/>
  <c r="CT127" i="1" s="1"/>
  <c r="AG127" i="1"/>
  <c r="AH127" i="1"/>
  <c r="AI127" i="1"/>
  <c r="AJ127" i="1"/>
  <c r="CU127" i="1"/>
  <c r="T127" i="1" s="1"/>
  <c r="CV127" i="1"/>
  <c r="U127" i="1" s="1"/>
  <c r="CW127" i="1"/>
  <c r="CX127" i="1"/>
  <c r="CY127" i="1"/>
  <c r="X127" i="1" s="1"/>
  <c r="FR127" i="1"/>
  <c r="GL127" i="1"/>
  <c r="GN127" i="1"/>
  <c r="GP127" i="1"/>
  <c r="GV127" i="1"/>
  <c r="GX127" i="1"/>
  <c r="HC127" i="1"/>
  <c r="AC128" i="1"/>
  <c r="AE128" i="1"/>
  <c r="AF128" i="1"/>
  <c r="S128" i="1" s="1"/>
  <c r="AG128" i="1"/>
  <c r="AH128" i="1"/>
  <c r="AI128" i="1"/>
  <c r="AJ128" i="1"/>
  <c r="CT128" i="1"/>
  <c r="CU128" i="1"/>
  <c r="T128" i="1" s="1"/>
  <c r="CV128" i="1"/>
  <c r="U128" i="1" s="1"/>
  <c r="CW128" i="1"/>
  <c r="V128" i="1" s="1"/>
  <c r="CX128" i="1"/>
  <c r="W128" i="1" s="1"/>
  <c r="FR128" i="1"/>
  <c r="GL128" i="1"/>
  <c r="GN128" i="1"/>
  <c r="GP128" i="1"/>
  <c r="GV128" i="1"/>
  <c r="HC128" i="1"/>
  <c r="GX128" i="1" s="1"/>
  <c r="B130" i="1"/>
  <c r="C130" i="1"/>
  <c r="D130" i="1"/>
  <c r="F130" i="1"/>
  <c r="F109" i="1" s="1"/>
  <c r="G130" i="1"/>
  <c r="G109" i="1" s="1"/>
  <c r="AO130" i="1"/>
  <c r="AO109" i="1" s="1"/>
  <c r="BB130" i="1"/>
  <c r="BB109" i="1" s="1"/>
  <c r="BC130" i="1"/>
  <c r="BC109" i="1" s="1"/>
  <c r="BD130" i="1"/>
  <c r="F155" i="1" s="1"/>
  <c r="BX130" i="1"/>
  <c r="CK130" i="1"/>
  <c r="CL130" i="1"/>
  <c r="CM130" i="1"/>
  <c r="B160" i="1"/>
  <c r="B22" i="1" s="1"/>
  <c r="C160" i="1"/>
  <c r="C22" i="1" s="1"/>
  <c r="D160" i="1"/>
  <c r="D22" i="1" s="1"/>
  <c r="F160" i="1"/>
  <c r="F22" i="1" s="1"/>
  <c r="G160" i="1"/>
  <c r="G22" i="1" s="1"/>
  <c r="B190" i="1"/>
  <c r="B18" i="1" s="1"/>
  <c r="C190" i="1"/>
  <c r="C18" i="1" s="1"/>
  <c r="D190" i="1"/>
  <c r="D18" i="1" s="1"/>
  <c r="F190" i="1"/>
  <c r="F18" i="1" s="1"/>
  <c r="G190" i="1"/>
  <c r="G18" i="1" s="1"/>
  <c r="F12" i="6"/>
  <c r="G12" i="6"/>
  <c r="CY12" i="6"/>
  <c r="J54" i="7" l="1"/>
  <c r="O243" i="7"/>
  <c r="Y243" i="7"/>
  <c r="H88" i="7"/>
  <c r="P243" i="7"/>
  <c r="X81" i="7"/>
  <c r="Y161" i="7"/>
  <c r="O132" i="7"/>
  <c r="Y215" i="7"/>
  <c r="P267" i="7"/>
  <c r="H54" i="7"/>
  <c r="Y227" i="7"/>
  <c r="O81" i="7"/>
  <c r="O211" i="7"/>
  <c r="J267" i="7"/>
  <c r="O113" i="7"/>
  <c r="P132" i="7"/>
  <c r="P183" i="7"/>
  <c r="J14" i="7"/>
  <c r="H161" i="7"/>
  <c r="H283" i="7"/>
  <c r="O161" i="7"/>
  <c r="P283" i="7"/>
  <c r="H289" i="7"/>
  <c r="H227" i="7"/>
  <c r="H70" i="7"/>
  <c r="J103" i="7"/>
  <c r="P161" i="7"/>
  <c r="H255" i="7"/>
  <c r="I20" i="7"/>
  <c r="O70" i="7"/>
  <c r="J99" i="7"/>
  <c r="H132" i="7"/>
  <c r="H187" i="7"/>
  <c r="O215" i="7"/>
  <c r="P54" i="7"/>
  <c r="J61" i="7"/>
  <c r="P61" i="7"/>
  <c r="P113" i="7"/>
  <c r="J113" i="7"/>
  <c r="I18" i="7"/>
  <c r="J227" i="7"/>
  <c r="P227" i="7"/>
  <c r="X43" i="7"/>
  <c r="P88" i="7"/>
  <c r="J88" i="7"/>
  <c r="I17" i="7"/>
  <c r="P70" i="7"/>
  <c r="J70" i="7"/>
  <c r="O150" i="7"/>
  <c r="P255" i="7"/>
  <c r="J255" i="7"/>
  <c r="H267" i="7"/>
  <c r="X125" i="7"/>
  <c r="O125" i="7"/>
  <c r="H134" i="7" s="1"/>
  <c r="H125" i="7"/>
  <c r="Y267" i="7"/>
  <c r="H172" i="7"/>
  <c r="O172" i="7"/>
  <c r="W165" i="7"/>
  <c r="Y172" i="7"/>
  <c r="X61" i="7"/>
  <c r="O61" i="7"/>
  <c r="H61" i="7"/>
  <c r="J161" i="7"/>
  <c r="Y239" i="7"/>
  <c r="O239" i="7"/>
  <c r="H239" i="7"/>
  <c r="Y255" i="7"/>
  <c r="Y271" i="7"/>
  <c r="P125" i="7"/>
  <c r="O199" i="7"/>
  <c r="P211" i="7"/>
  <c r="J211" i="7"/>
  <c r="O43" i="7"/>
  <c r="X88" i="7"/>
  <c r="X103" i="7"/>
  <c r="O103" i="7"/>
  <c r="Y150" i="7"/>
  <c r="Y183" i="7"/>
  <c r="J239" i="7"/>
  <c r="P239" i="7"/>
  <c r="X113" i="7"/>
  <c r="P187" i="7"/>
  <c r="J187" i="7"/>
  <c r="O227" i="7"/>
  <c r="W106" i="7"/>
  <c r="J132" i="7"/>
  <c r="J183" i="7"/>
  <c r="H183" i="7"/>
  <c r="P199" i="7"/>
  <c r="J199" i="7"/>
  <c r="X132" i="7"/>
  <c r="W128" i="7"/>
  <c r="H43" i="7"/>
  <c r="J283" i="7"/>
  <c r="W36" i="7"/>
  <c r="J125" i="7"/>
  <c r="P172" i="7"/>
  <c r="J172" i="7"/>
  <c r="P286" i="7"/>
  <c r="J286" i="7"/>
  <c r="H286" i="7"/>
  <c r="J289" i="7"/>
  <c r="J43" i="7"/>
  <c r="P43" i="7"/>
  <c r="W92" i="7"/>
  <c r="H99" i="7"/>
  <c r="O286" i="7"/>
  <c r="H81" i="7"/>
  <c r="H113" i="7"/>
  <c r="O267" i="7"/>
  <c r="O283" i="7"/>
  <c r="Y283" i="7"/>
  <c r="W74" i="7"/>
  <c r="W259" i="7"/>
  <c r="J271" i="7"/>
  <c r="W275" i="7"/>
  <c r="J81" i="7"/>
  <c r="P81" i="7"/>
  <c r="P150" i="7"/>
  <c r="O255" i="7"/>
  <c r="H271" i="7"/>
  <c r="X70" i="7"/>
  <c r="J150" i="7"/>
  <c r="P99" i="7"/>
  <c r="X54" i="7"/>
  <c r="O54" i="7"/>
  <c r="O99" i="7"/>
  <c r="O183" i="7"/>
  <c r="H150" i="7"/>
  <c r="Y289" i="7"/>
  <c r="Y187" i="7"/>
  <c r="Y199" i="7"/>
  <c r="Y211" i="7"/>
  <c r="P215" i="7"/>
  <c r="W219" i="7"/>
  <c r="W231" i="7"/>
  <c r="W191" i="7"/>
  <c r="W203" i="7"/>
  <c r="H199" i="7"/>
  <c r="H211" i="7"/>
  <c r="O88" i="7"/>
  <c r="W84" i="7"/>
  <c r="CY38" i="1"/>
  <c r="X38" i="1" s="1"/>
  <c r="CZ38" i="1"/>
  <c r="Y38" i="1" s="1"/>
  <c r="DF52" i="3"/>
  <c r="DG52" i="3"/>
  <c r="DJ52" i="3" s="1"/>
  <c r="DH52" i="3"/>
  <c r="DI52" i="3"/>
  <c r="AI72" i="1"/>
  <c r="V77" i="1"/>
  <c r="BY130" i="1"/>
  <c r="CP30" i="1"/>
  <c r="O30" i="1" s="1"/>
  <c r="GM30" i="1" s="1"/>
  <c r="GN30" i="1" s="1"/>
  <c r="DG7" i="3"/>
  <c r="DJ7" i="3" s="1"/>
  <c r="DI7" i="3"/>
  <c r="DH7" i="3"/>
  <c r="DF7" i="3"/>
  <c r="V120" i="1"/>
  <c r="CI72" i="1"/>
  <c r="AZ77" i="1"/>
  <c r="CV37" i="3"/>
  <c r="CY123" i="1"/>
  <c r="X123" i="1" s="1"/>
  <c r="T118" i="1"/>
  <c r="DG21" i="3"/>
  <c r="DH21" i="3"/>
  <c r="DF21" i="3"/>
  <c r="DJ21" i="3" s="1"/>
  <c r="DI21" i="3"/>
  <c r="CY121" i="1"/>
  <c r="X121" i="1" s="1"/>
  <c r="CZ121" i="1"/>
  <c r="Y121" i="1" s="1"/>
  <c r="CD130" i="1"/>
  <c r="S31" i="1"/>
  <c r="CP29" i="1"/>
  <c r="O29" i="1" s="1"/>
  <c r="CQ127" i="1"/>
  <c r="P127" i="1"/>
  <c r="CP127" i="1" s="1"/>
  <c r="O127" i="1" s="1"/>
  <c r="GM127" i="1" s="1"/>
  <c r="GO127" i="1" s="1"/>
  <c r="AB127" i="1"/>
  <c r="CX42" i="3"/>
  <c r="CX38" i="3"/>
  <c r="Q120" i="1"/>
  <c r="CP120" i="1" s="1"/>
  <c r="O120" i="1" s="1"/>
  <c r="I122" i="1"/>
  <c r="CX47" i="3"/>
  <c r="K122" i="1"/>
  <c r="CX41" i="3"/>
  <c r="CX43" i="3"/>
  <c r="CP123" i="1"/>
  <c r="O123" i="1" s="1"/>
  <c r="GM123" i="1" s="1"/>
  <c r="GO123" i="1" s="1"/>
  <c r="AB121" i="1"/>
  <c r="CP115" i="1"/>
  <c r="O115" i="1" s="1"/>
  <c r="BD109" i="1"/>
  <c r="F146" i="1"/>
  <c r="W119" i="1"/>
  <c r="AJ130" i="1" s="1"/>
  <c r="P34" i="1"/>
  <c r="CQ34" i="1"/>
  <c r="AB34" i="1"/>
  <c r="R128" i="1"/>
  <c r="GK128" i="1" s="1"/>
  <c r="Q128" i="1"/>
  <c r="CR128" i="1"/>
  <c r="CS128" i="1"/>
  <c r="AD128" i="1"/>
  <c r="CR127" i="1"/>
  <c r="Q127" i="1"/>
  <c r="CS127" i="1"/>
  <c r="R127" i="1"/>
  <c r="GK127" i="1" s="1"/>
  <c r="CT119" i="1"/>
  <c r="CZ30" i="1"/>
  <c r="Y30" i="1" s="1"/>
  <c r="CY30" i="1"/>
  <c r="X30" i="1" s="1"/>
  <c r="U122" i="1"/>
  <c r="DG60" i="3"/>
  <c r="DH60" i="3"/>
  <c r="DI60" i="3"/>
  <c r="DF60" i="3"/>
  <c r="DJ60" i="3" s="1"/>
  <c r="CW40" i="3"/>
  <c r="CX40" i="3"/>
  <c r="T122" i="1"/>
  <c r="U120" i="1"/>
  <c r="CX26" i="3"/>
  <c r="T120" i="1"/>
  <c r="CR115" i="1"/>
  <c r="CS115" i="1"/>
  <c r="Q115" i="1"/>
  <c r="R115" i="1"/>
  <c r="GK115" i="1" s="1"/>
  <c r="AD115" i="1"/>
  <c r="AX77" i="1"/>
  <c r="CZ126" i="1"/>
  <c r="Y126" i="1" s="1"/>
  <c r="CP124" i="1"/>
  <c r="O124" i="1" s="1"/>
  <c r="CY124" i="1"/>
  <c r="X124" i="1" s="1"/>
  <c r="CZ124" i="1"/>
  <c r="Y124" i="1" s="1"/>
  <c r="CB130" i="1"/>
  <c r="DF85" i="3"/>
  <c r="DJ85" i="3" s="1"/>
  <c r="DG85" i="3"/>
  <c r="DH85" i="3"/>
  <c r="DI85" i="3"/>
  <c r="CX34" i="3"/>
  <c r="CU24" i="3"/>
  <c r="CX29" i="3"/>
  <c r="CX36" i="3"/>
  <c r="CX28" i="3"/>
  <c r="CX31" i="3"/>
  <c r="CX25" i="3"/>
  <c r="Q118" i="1"/>
  <c r="R118" i="1"/>
  <c r="GK118" i="1" s="1"/>
  <c r="S118" i="1"/>
  <c r="I119" i="1"/>
  <c r="K119" i="1"/>
  <c r="CW26" i="3"/>
  <c r="CV24" i="3"/>
  <c r="CX46" i="3"/>
  <c r="DG5" i="3"/>
  <c r="DJ5" i="3" s="1"/>
  <c r="DH5" i="3"/>
  <c r="DI5" i="3"/>
  <c r="DF5" i="3"/>
  <c r="AB126" i="1"/>
  <c r="CT114" i="1"/>
  <c r="S114" i="1"/>
  <c r="CP112" i="1"/>
  <c r="O112" i="1" s="1"/>
  <c r="CJ72" i="1"/>
  <c r="BA77" i="1"/>
  <c r="CY36" i="1"/>
  <c r="X36" i="1" s="1"/>
  <c r="DI62" i="3"/>
  <c r="DF62" i="3"/>
  <c r="DJ62" i="3" s="1"/>
  <c r="DG62" i="3"/>
  <c r="DH62" i="3"/>
  <c r="CM26" i="1"/>
  <c r="CX57" i="3"/>
  <c r="CX54" i="3"/>
  <c r="CX56" i="3"/>
  <c r="CX61" i="3"/>
  <c r="CX59" i="3"/>
  <c r="CX58" i="3"/>
  <c r="CX55" i="3"/>
  <c r="CU50" i="3"/>
  <c r="P121" i="1"/>
  <c r="CV50" i="3"/>
  <c r="Q121" i="1"/>
  <c r="CX50" i="3"/>
  <c r="S120" i="1"/>
  <c r="U118" i="1"/>
  <c r="U72" i="1"/>
  <c r="F99" i="1"/>
  <c r="Q38" i="1"/>
  <c r="U38" i="1"/>
  <c r="V38" i="1"/>
  <c r="BD160" i="1"/>
  <c r="F65" i="1"/>
  <c r="AD127" i="1"/>
  <c r="DF44" i="3"/>
  <c r="DJ44" i="3" s="1"/>
  <c r="DG44" i="3"/>
  <c r="DI44" i="3"/>
  <c r="DH44" i="3"/>
  <c r="GX122" i="1"/>
  <c r="GK29" i="1"/>
  <c r="F143" i="1"/>
  <c r="CY128" i="1"/>
  <c r="X128" i="1" s="1"/>
  <c r="CZ128" i="1"/>
  <c r="Y128" i="1" s="1"/>
  <c r="BZ130" i="1"/>
  <c r="CD72" i="1"/>
  <c r="AU77" i="1"/>
  <c r="CP36" i="1"/>
  <c r="O36" i="1" s="1"/>
  <c r="GM36" i="1" s="1"/>
  <c r="GN36" i="1" s="1"/>
  <c r="DF70" i="3"/>
  <c r="DJ70" i="3" s="1"/>
  <c r="DG70" i="3"/>
  <c r="DF64" i="3"/>
  <c r="DG64" i="3"/>
  <c r="DJ64" i="3" s="1"/>
  <c r="DH64" i="3"/>
  <c r="DI64" i="3"/>
  <c r="CX37" i="3"/>
  <c r="CX35" i="3"/>
  <c r="W121" i="1"/>
  <c r="AB119" i="1"/>
  <c r="AD31" i="1"/>
  <c r="DF16" i="3"/>
  <c r="DJ16" i="3" s="1"/>
  <c r="DG16" i="3"/>
  <c r="DH16" i="3"/>
  <c r="DI16" i="3"/>
  <c r="DF2" i="3"/>
  <c r="DG2" i="3"/>
  <c r="DJ2" i="3" s="1"/>
  <c r="DH2" i="3"/>
  <c r="DI2" i="3"/>
  <c r="F134" i="1"/>
  <c r="AD125" i="1"/>
  <c r="AB125" i="1" s="1"/>
  <c r="AB115" i="1"/>
  <c r="CY113" i="1"/>
  <c r="X113" i="1" s="1"/>
  <c r="CX48" i="3"/>
  <c r="DG18" i="3"/>
  <c r="DH18" i="3"/>
  <c r="DI18" i="3"/>
  <c r="R119" i="1"/>
  <c r="GK119" i="1" s="1"/>
  <c r="W118" i="1"/>
  <c r="AB117" i="1"/>
  <c r="AJ77" i="1"/>
  <c r="CY37" i="1"/>
  <c r="X37" i="1" s="1"/>
  <c r="CZ37" i="1"/>
  <c r="Y37" i="1" s="1"/>
  <c r="V118" i="1"/>
  <c r="BC40" i="1"/>
  <c r="CL26" i="1"/>
  <c r="DF4" i="3"/>
  <c r="DG4" i="3"/>
  <c r="DJ4" i="3" s="1"/>
  <c r="DH4" i="3"/>
  <c r="DI4" i="3"/>
  <c r="CQ128" i="1"/>
  <c r="P128" i="1"/>
  <c r="GX120" i="1"/>
  <c r="V119" i="1"/>
  <c r="BB40" i="1"/>
  <c r="CK26" i="1"/>
  <c r="Q31" i="1"/>
  <c r="DI77" i="3"/>
  <c r="DF77" i="3"/>
  <c r="DG77" i="3"/>
  <c r="DJ77" i="3" s="1"/>
  <c r="DH77" i="3"/>
  <c r="CS119" i="1"/>
  <c r="S74" i="1"/>
  <c r="CT74" i="1"/>
  <c r="GX38" i="1"/>
  <c r="AD30" i="1"/>
  <c r="AB30" i="1" s="1"/>
  <c r="CR30" i="1"/>
  <c r="CZ29" i="1"/>
  <c r="Y29" i="1" s="1"/>
  <c r="CW38" i="3"/>
  <c r="CR126" i="1"/>
  <c r="R126" i="1"/>
  <c r="GK126" i="1" s="1"/>
  <c r="CS126" i="1"/>
  <c r="AB128" i="1"/>
  <c r="BZ40" i="1"/>
  <c r="CX32" i="3"/>
  <c r="P125" i="1"/>
  <c r="P117" i="1"/>
  <c r="CP117" i="1" s="1"/>
  <c r="O117" i="1" s="1"/>
  <c r="DF79" i="3"/>
  <c r="DG79" i="3"/>
  <c r="DJ79" i="3" s="1"/>
  <c r="DH79" i="3"/>
  <c r="DI79" i="3"/>
  <c r="CW53" i="3"/>
  <c r="CX53" i="3"/>
  <c r="CS125" i="1"/>
  <c r="CR119" i="1"/>
  <c r="CL72" i="1"/>
  <c r="BC77" i="1"/>
  <c r="Q74" i="1"/>
  <c r="AD77" i="1" s="1"/>
  <c r="CR74" i="1"/>
  <c r="R74" i="1"/>
  <c r="CS74" i="1"/>
  <c r="AD74" i="1"/>
  <c r="AB74" i="1" s="1"/>
  <c r="P38" i="1"/>
  <c r="CP37" i="1"/>
  <c r="O37" i="1" s="1"/>
  <c r="R31" i="1"/>
  <c r="GK31" i="1" s="1"/>
  <c r="R125" i="1"/>
  <c r="GK125" i="1" s="1"/>
  <c r="CC72" i="1"/>
  <c r="AT77" i="1"/>
  <c r="W122" i="1"/>
  <c r="CX49" i="3"/>
  <c r="Q125" i="1"/>
  <c r="R120" i="1"/>
  <c r="GK120" i="1" s="1"/>
  <c r="AD113" i="1"/>
  <c r="AB113" i="1" s="1"/>
  <c r="CR113" i="1"/>
  <c r="CS113" i="1"/>
  <c r="Q113" i="1"/>
  <c r="CP113" i="1" s="1"/>
  <c r="O113" i="1" s="1"/>
  <c r="GM113" i="1" s="1"/>
  <c r="GO113" i="1" s="1"/>
  <c r="CK72" i="1"/>
  <c r="BB77" i="1"/>
  <c r="AC77" i="1"/>
  <c r="CR34" i="1"/>
  <c r="R34" i="1"/>
  <c r="GK34" i="1" s="1"/>
  <c r="CS34" i="1"/>
  <c r="CW13" i="3"/>
  <c r="DH22" i="3"/>
  <c r="DI22" i="3"/>
  <c r="DF6" i="3"/>
  <c r="DG6" i="3"/>
  <c r="DH6" i="3"/>
  <c r="DI6" i="3"/>
  <c r="DJ6" i="3" s="1"/>
  <c r="CZ117" i="1"/>
  <c r="Y117" i="1" s="1"/>
  <c r="CY117" i="1"/>
  <c r="X117" i="1" s="1"/>
  <c r="F87" i="1"/>
  <c r="AQ72" i="1"/>
  <c r="P75" i="1"/>
  <c r="CP75" i="1" s="1"/>
  <c r="O75" i="1" s="1"/>
  <c r="CQ75" i="1"/>
  <c r="AD126" i="1"/>
  <c r="AB120" i="1"/>
  <c r="AP72" i="1"/>
  <c r="F86" i="1"/>
  <c r="P126" i="1"/>
  <c r="CQ126" i="1"/>
  <c r="AB123" i="1"/>
  <c r="AB114" i="1"/>
  <c r="BY40" i="1"/>
  <c r="W120" i="1"/>
  <c r="CR31" i="1"/>
  <c r="CC40" i="1"/>
  <c r="DH80" i="3"/>
  <c r="DI70" i="3"/>
  <c r="DF13" i="3"/>
  <c r="DG13" i="3"/>
  <c r="DJ13" i="3" s="1"/>
  <c r="DH13" i="3"/>
  <c r="DI13" i="3"/>
  <c r="DF11" i="3"/>
  <c r="DG11" i="3"/>
  <c r="DH11" i="3"/>
  <c r="DI11" i="3"/>
  <c r="DJ11" i="3" s="1"/>
  <c r="DF82" i="3"/>
  <c r="DJ82" i="3" s="1"/>
  <c r="DI82" i="3"/>
  <c r="DF67" i="3"/>
  <c r="DJ67" i="3" s="1"/>
  <c r="DI67" i="3"/>
  <c r="DF20" i="3"/>
  <c r="DJ20" i="3" s="1"/>
  <c r="DG20" i="3"/>
  <c r="DH20" i="3"/>
  <c r="DI20" i="3"/>
  <c r="CX87" i="3"/>
  <c r="CW78" i="3"/>
  <c r="CX84" i="3"/>
  <c r="CX81" i="3"/>
  <c r="CX78" i="3"/>
  <c r="CX88" i="3"/>
  <c r="CX83" i="3"/>
  <c r="P116" i="1"/>
  <c r="CP116" i="1" s="1"/>
  <c r="O116" i="1" s="1"/>
  <c r="CQ116" i="1"/>
  <c r="AD38" i="1"/>
  <c r="AB38" i="1" s="1"/>
  <c r="AB31" i="1"/>
  <c r="CX33" i="3"/>
  <c r="R38" i="1"/>
  <c r="GK38" i="1" s="1"/>
  <c r="P31" i="1"/>
  <c r="DI10" i="3"/>
  <c r="DF10" i="3"/>
  <c r="DG10" i="3"/>
  <c r="DJ10" i="3" s="1"/>
  <c r="Q126" i="1"/>
  <c r="V115" i="1"/>
  <c r="R114" i="1"/>
  <c r="GK114" i="1" s="1"/>
  <c r="AO40" i="1"/>
  <c r="R33" i="1"/>
  <c r="GK33" i="1" s="1"/>
  <c r="CS33" i="1"/>
  <c r="CR33" i="1"/>
  <c r="Q33" i="1"/>
  <c r="CP33" i="1" s="1"/>
  <c r="O33" i="1" s="1"/>
  <c r="CX8" i="3"/>
  <c r="CW9" i="3"/>
  <c r="CU76" i="3"/>
  <c r="S33" i="1"/>
  <c r="CT33" i="1"/>
  <c r="DH3" i="3"/>
  <c r="DI3" i="3"/>
  <c r="U115" i="1"/>
  <c r="CX76" i="3"/>
  <c r="DG74" i="3"/>
  <c r="DH74" i="3"/>
  <c r="DI74" i="3"/>
  <c r="DG19" i="3"/>
  <c r="DH19" i="3"/>
  <c r="DI19" i="3"/>
  <c r="U125" i="1"/>
  <c r="T125" i="1"/>
  <c r="T115" i="1"/>
  <c r="Q114" i="1"/>
  <c r="CP114" i="1" s="1"/>
  <c r="O114" i="1" s="1"/>
  <c r="Q34" i="1"/>
  <c r="CX30" i="3"/>
  <c r="CW8" i="3"/>
  <c r="S125" i="1"/>
  <c r="CT125" i="1"/>
  <c r="S115" i="1"/>
  <c r="CT115" i="1"/>
  <c r="CM72" i="1"/>
  <c r="BD77" i="1"/>
  <c r="AB33" i="1"/>
  <c r="CX45" i="3"/>
  <c r="W38" i="1"/>
  <c r="CU1" i="3"/>
  <c r="CV1" i="3"/>
  <c r="T121" i="1"/>
  <c r="S116" i="1"/>
  <c r="CT116" i="1"/>
  <c r="DF73" i="3"/>
  <c r="DJ73" i="3" s="1"/>
  <c r="DG73" i="3"/>
  <c r="DH73" i="3"/>
  <c r="CV63" i="3"/>
  <c r="CX63" i="3"/>
  <c r="CW51" i="3"/>
  <c r="CX24" i="3"/>
  <c r="CR116" i="1"/>
  <c r="R116" i="1"/>
  <c r="GK116" i="1" s="1"/>
  <c r="CS116" i="1"/>
  <c r="S75" i="1"/>
  <c r="CT75" i="1"/>
  <c r="W31" i="1"/>
  <c r="CW39" i="3"/>
  <c r="CX1" i="3"/>
  <c r="AD122" i="1"/>
  <c r="AB122" i="1" s="1"/>
  <c r="AD116" i="1"/>
  <c r="AB116" i="1" s="1"/>
  <c r="Q75" i="1"/>
  <c r="CR75" i="1"/>
  <c r="R75" i="1"/>
  <c r="GK75" i="1" s="1"/>
  <c r="CS75" i="1"/>
  <c r="AB37" i="1"/>
  <c r="V31" i="1"/>
  <c r="CW27" i="3"/>
  <c r="I35" i="1"/>
  <c r="K35" i="1"/>
  <c r="U31" i="1"/>
  <c r="CD40" i="1"/>
  <c r="CX69" i="3"/>
  <c r="CW66" i="3"/>
  <c r="CX72" i="3"/>
  <c r="CX51" i="3"/>
  <c r="CX39" i="3"/>
  <c r="CX27" i="3"/>
  <c r="I16" i="7" l="1"/>
  <c r="J134" i="7"/>
  <c r="I15" i="7"/>
  <c r="J291" i="7"/>
  <c r="I19" i="7"/>
  <c r="H299" i="7"/>
  <c r="H115" i="7"/>
  <c r="H295" i="7"/>
  <c r="H291" i="7"/>
  <c r="J299" i="7"/>
  <c r="J115" i="7"/>
  <c r="J295" i="7"/>
  <c r="AJ109" i="1"/>
  <c r="W130" i="1"/>
  <c r="S35" i="1"/>
  <c r="Q35" i="1"/>
  <c r="R35" i="1"/>
  <c r="GK35" i="1" s="1"/>
  <c r="U35" i="1"/>
  <c r="AH40" i="1" s="1"/>
  <c r="V35" i="1"/>
  <c r="AI40" i="1" s="1"/>
  <c r="W35" i="1"/>
  <c r="AJ40" i="1" s="1"/>
  <c r="P35" i="1"/>
  <c r="CP35" i="1" s="1"/>
  <c r="O35" i="1" s="1"/>
  <c r="DF83" i="3"/>
  <c r="DJ83" i="3" s="1"/>
  <c r="DH83" i="3"/>
  <c r="DI83" i="3"/>
  <c r="DG83" i="3"/>
  <c r="F90" i="1"/>
  <c r="BB72" i="1"/>
  <c r="DH35" i="3"/>
  <c r="DI35" i="3"/>
  <c r="DF35" i="3"/>
  <c r="DJ35" i="3" s="1"/>
  <c r="DG35" i="3"/>
  <c r="DH48" i="3"/>
  <c r="DI48" i="3"/>
  <c r="DG48" i="3"/>
  <c r="DF48" i="3"/>
  <c r="DJ48" i="3" s="1"/>
  <c r="DF61" i="3"/>
  <c r="DJ61" i="3" s="1"/>
  <c r="DG61" i="3"/>
  <c r="DH61" i="3"/>
  <c r="DI61" i="3"/>
  <c r="DF56" i="3"/>
  <c r="DJ56" i="3" s="1"/>
  <c r="DG56" i="3"/>
  <c r="DH56" i="3"/>
  <c r="DI56" i="3"/>
  <c r="CY116" i="1"/>
  <c r="X116" i="1" s="1"/>
  <c r="GM116" i="1" s="1"/>
  <c r="GO116" i="1" s="1"/>
  <c r="CZ116" i="1"/>
  <c r="Y116" i="1" s="1"/>
  <c r="AD130" i="1"/>
  <c r="DI53" i="3"/>
  <c r="DF53" i="3"/>
  <c r="DG53" i="3"/>
  <c r="DJ53" i="3" s="1"/>
  <c r="DH53" i="3"/>
  <c r="DI1" i="3"/>
  <c r="DJ1" i="3" s="1"/>
  <c r="DF1" i="3"/>
  <c r="DG1" i="3"/>
  <c r="DH1" i="3"/>
  <c r="CD109" i="1"/>
  <c r="AU130" i="1"/>
  <c r="DF39" i="3"/>
  <c r="DG39" i="3"/>
  <c r="DJ39" i="3" s="1"/>
  <c r="DH39" i="3"/>
  <c r="DI39" i="3"/>
  <c r="AT72" i="1"/>
  <c r="F95" i="1"/>
  <c r="GM115" i="1"/>
  <c r="GO115" i="1" s="1"/>
  <c r="CY120" i="1"/>
  <c r="X120" i="1" s="1"/>
  <c r="GM120" i="1" s="1"/>
  <c r="GO120" i="1" s="1"/>
  <c r="CZ120" i="1"/>
  <c r="Y120" i="1" s="1"/>
  <c r="DF28" i="3"/>
  <c r="DJ28" i="3" s="1"/>
  <c r="DG28" i="3"/>
  <c r="DH28" i="3"/>
  <c r="DI28" i="3"/>
  <c r="DF43" i="3"/>
  <c r="DJ43" i="3" s="1"/>
  <c r="DG43" i="3"/>
  <c r="DH43" i="3"/>
  <c r="DI43" i="3"/>
  <c r="DF30" i="3"/>
  <c r="DJ30" i="3" s="1"/>
  <c r="DG30" i="3"/>
  <c r="DH30" i="3"/>
  <c r="DI30" i="3"/>
  <c r="GK74" i="1"/>
  <c r="AE77" i="1"/>
  <c r="DF55" i="3"/>
  <c r="DJ55" i="3" s="1"/>
  <c r="DG55" i="3"/>
  <c r="DH55" i="3"/>
  <c r="DI55" i="3"/>
  <c r="DF38" i="3"/>
  <c r="DG38" i="3"/>
  <c r="DJ38" i="3" s="1"/>
  <c r="DH38" i="3"/>
  <c r="DI38" i="3"/>
  <c r="AD72" i="1"/>
  <c r="Q77" i="1"/>
  <c r="BC72" i="1"/>
  <c r="F93" i="1"/>
  <c r="DF46" i="3"/>
  <c r="DJ46" i="3" s="1"/>
  <c r="DG46" i="3"/>
  <c r="DH46" i="3"/>
  <c r="DI46" i="3"/>
  <c r="DH54" i="3"/>
  <c r="DI54" i="3"/>
  <c r="DF54" i="3"/>
  <c r="DJ54" i="3" s="1"/>
  <c r="DG54" i="3"/>
  <c r="CP34" i="1"/>
  <c r="O34" i="1" s="1"/>
  <c r="GM34" i="1" s="1"/>
  <c r="GN34" i="1" s="1"/>
  <c r="AO26" i="1"/>
  <c r="F44" i="1"/>
  <c r="AO160" i="1"/>
  <c r="BD190" i="1"/>
  <c r="BD22" i="1"/>
  <c r="F185" i="1"/>
  <c r="GX119" i="1"/>
  <c r="CJ130" i="1" s="1"/>
  <c r="Q119" i="1"/>
  <c r="P119" i="1"/>
  <c r="DG49" i="3"/>
  <c r="DH49" i="3"/>
  <c r="DI49" i="3"/>
  <c r="DF49" i="3"/>
  <c r="DJ49" i="3" s="1"/>
  <c r="CY31" i="1"/>
  <c r="X31" i="1" s="1"/>
  <c r="CZ31" i="1"/>
  <c r="Y31" i="1" s="1"/>
  <c r="AF77" i="1"/>
  <c r="CZ74" i="1"/>
  <c r="Y74" i="1" s="1"/>
  <c r="CY74" i="1"/>
  <c r="X74" i="1" s="1"/>
  <c r="CP31" i="1"/>
  <c r="O31" i="1" s="1"/>
  <c r="GM31" i="1" s="1"/>
  <c r="GN31" i="1" s="1"/>
  <c r="CY115" i="1"/>
  <c r="X115" i="1" s="1"/>
  <c r="CZ115" i="1"/>
  <c r="Y115" i="1" s="1"/>
  <c r="DF33" i="3"/>
  <c r="DJ33" i="3" s="1"/>
  <c r="DG33" i="3"/>
  <c r="DH33" i="3"/>
  <c r="DI33" i="3"/>
  <c r="CP126" i="1"/>
  <c r="O126" i="1" s="1"/>
  <c r="GM126" i="1" s="1"/>
  <c r="GO126" i="1" s="1"/>
  <c r="GM37" i="1"/>
  <c r="GN37" i="1" s="1"/>
  <c r="CP125" i="1"/>
  <c r="O125" i="1" s="1"/>
  <c r="DI50" i="3"/>
  <c r="DJ50" i="3" s="1"/>
  <c r="DF50" i="3"/>
  <c r="DG50" i="3"/>
  <c r="DH50" i="3"/>
  <c r="GM112" i="1"/>
  <c r="DF36" i="3"/>
  <c r="DJ36" i="3" s="1"/>
  <c r="DG36" i="3"/>
  <c r="DH36" i="3"/>
  <c r="DI36" i="3"/>
  <c r="DF41" i="3"/>
  <c r="DJ41" i="3" s="1"/>
  <c r="DI41" i="3"/>
  <c r="DG41" i="3"/>
  <c r="DH41" i="3"/>
  <c r="AF40" i="1"/>
  <c r="AQ40" i="1"/>
  <c r="BZ26" i="1"/>
  <c r="F53" i="1"/>
  <c r="BB160" i="1"/>
  <c r="BB26" i="1"/>
  <c r="DF40" i="3"/>
  <c r="DG40" i="3"/>
  <c r="DJ40" i="3" s="1"/>
  <c r="DH40" i="3"/>
  <c r="DI40" i="3"/>
  <c r="DF58" i="3"/>
  <c r="DJ58" i="3" s="1"/>
  <c r="DG58" i="3"/>
  <c r="DH58" i="3"/>
  <c r="DI58" i="3"/>
  <c r="DF42" i="3"/>
  <c r="DJ42" i="3" s="1"/>
  <c r="DG42" i="3"/>
  <c r="DH42" i="3"/>
  <c r="DI42" i="3"/>
  <c r="DF78" i="3"/>
  <c r="DI78" i="3"/>
  <c r="DG78" i="3"/>
  <c r="DJ78" i="3" s="1"/>
  <c r="DH78" i="3"/>
  <c r="DF59" i="3"/>
  <c r="DJ59" i="3" s="1"/>
  <c r="DG59" i="3"/>
  <c r="DI59" i="3"/>
  <c r="DH59" i="3"/>
  <c r="CP128" i="1"/>
  <c r="O128" i="1" s="1"/>
  <c r="GM128" i="1" s="1"/>
  <c r="GO128" i="1" s="1"/>
  <c r="DF84" i="3"/>
  <c r="DJ84" i="3" s="1"/>
  <c r="DG84" i="3"/>
  <c r="DH84" i="3"/>
  <c r="DI84" i="3"/>
  <c r="CC26" i="1"/>
  <c r="AT40" i="1"/>
  <c r="GM124" i="1"/>
  <c r="GO124" i="1" s="1"/>
  <c r="CI130" i="1"/>
  <c r="BY109" i="1"/>
  <c r="AP130" i="1"/>
  <c r="AU72" i="1"/>
  <c r="F96" i="1"/>
  <c r="DG45" i="3"/>
  <c r="DH45" i="3"/>
  <c r="DI45" i="3"/>
  <c r="DF45" i="3"/>
  <c r="DJ45" i="3" s="1"/>
  <c r="AP40" i="1"/>
  <c r="BY26" i="1"/>
  <c r="CI40" i="1"/>
  <c r="DF51" i="3"/>
  <c r="DG51" i="3"/>
  <c r="DJ51" i="3" s="1"/>
  <c r="DH51" i="3"/>
  <c r="DI51" i="3"/>
  <c r="GM117" i="1"/>
  <c r="GO117" i="1" s="1"/>
  <c r="CP38" i="1"/>
  <c r="O38" i="1" s="1"/>
  <c r="GM38" i="1" s="1"/>
  <c r="GN38" i="1" s="1"/>
  <c r="T119" i="1"/>
  <c r="AG130" i="1" s="1"/>
  <c r="AJ72" i="1"/>
  <c r="W77" i="1"/>
  <c r="AD40" i="1"/>
  <c r="AC130" i="1"/>
  <c r="DG29" i="3"/>
  <c r="DI29" i="3"/>
  <c r="DH29" i="3"/>
  <c r="DF29" i="3"/>
  <c r="DJ29" i="3" s="1"/>
  <c r="DF63" i="3"/>
  <c r="DG63" i="3"/>
  <c r="DH63" i="3"/>
  <c r="DI63" i="3"/>
  <c r="DJ63" i="3" s="1"/>
  <c r="AC72" i="1"/>
  <c r="P77" i="1"/>
  <c r="CE77" i="1"/>
  <c r="CH77" i="1"/>
  <c r="CF77" i="1"/>
  <c r="GX35" i="1"/>
  <c r="CJ40" i="1" s="1"/>
  <c r="DF81" i="3"/>
  <c r="DJ81" i="3" s="1"/>
  <c r="DG81" i="3"/>
  <c r="DI81" i="3"/>
  <c r="DH81" i="3"/>
  <c r="AS130" i="1"/>
  <c r="CB109" i="1"/>
  <c r="CG40" i="1"/>
  <c r="DF57" i="3"/>
  <c r="DJ57" i="3" s="1"/>
  <c r="DG57" i="3"/>
  <c r="DH57" i="3"/>
  <c r="DI57" i="3"/>
  <c r="GM29" i="1"/>
  <c r="CZ118" i="1"/>
  <c r="Y118" i="1" s="1"/>
  <c r="CY118" i="1"/>
  <c r="X118" i="1" s="1"/>
  <c r="CP118" i="1"/>
  <c r="O118" i="1" s="1"/>
  <c r="GM118" i="1" s="1"/>
  <c r="GO118" i="1" s="1"/>
  <c r="F102" i="1"/>
  <c r="BD72" i="1"/>
  <c r="DF25" i="3"/>
  <c r="DG25" i="3"/>
  <c r="DJ25" i="3" s="1"/>
  <c r="DH25" i="3"/>
  <c r="DI25" i="3"/>
  <c r="CZ75" i="1"/>
  <c r="Y75" i="1" s="1"/>
  <c r="CY75" i="1"/>
  <c r="X75" i="1" s="1"/>
  <c r="DF31" i="3"/>
  <c r="DJ31" i="3" s="1"/>
  <c r="DG31" i="3"/>
  <c r="DH31" i="3"/>
  <c r="DI31" i="3"/>
  <c r="CD26" i="1"/>
  <c r="AU40" i="1"/>
  <c r="DG24" i="3"/>
  <c r="DH24" i="3"/>
  <c r="DI24" i="3"/>
  <c r="DJ24" i="3" s="1"/>
  <c r="DF24" i="3"/>
  <c r="CY125" i="1"/>
  <c r="X125" i="1" s="1"/>
  <c r="CZ125" i="1"/>
  <c r="Y125" i="1" s="1"/>
  <c r="CY33" i="1"/>
  <c r="X33" i="1" s="1"/>
  <c r="GM33" i="1" s="1"/>
  <c r="GN33" i="1" s="1"/>
  <c r="CZ33" i="1"/>
  <c r="Y33" i="1" s="1"/>
  <c r="AE130" i="1"/>
  <c r="U119" i="1"/>
  <c r="AH130" i="1" s="1"/>
  <c r="AE40" i="1"/>
  <c r="CY114" i="1"/>
  <c r="X114" i="1" s="1"/>
  <c r="GM114" i="1" s="1"/>
  <c r="GO114" i="1" s="1"/>
  <c r="CZ114" i="1"/>
  <c r="Y114" i="1" s="1"/>
  <c r="DH26" i="3"/>
  <c r="DF26" i="3"/>
  <c r="DG26" i="3"/>
  <c r="DJ26" i="3" s="1"/>
  <c r="DI26" i="3"/>
  <c r="DF47" i="3"/>
  <c r="DJ47" i="3" s="1"/>
  <c r="DG47" i="3"/>
  <c r="DH47" i="3"/>
  <c r="DI47" i="3"/>
  <c r="DI8" i="3"/>
  <c r="DF8" i="3"/>
  <c r="DG8" i="3"/>
  <c r="DJ8" i="3" s="1"/>
  <c r="DH8" i="3"/>
  <c r="AZ72" i="1"/>
  <c r="F88" i="1"/>
  <c r="DF88" i="3"/>
  <c r="DJ88" i="3" s="1"/>
  <c r="DG88" i="3"/>
  <c r="DH88" i="3"/>
  <c r="DI88" i="3"/>
  <c r="DF37" i="3"/>
  <c r="DG37" i="3"/>
  <c r="DH37" i="3"/>
  <c r="DI37" i="3"/>
  <c r="DJ37" i="3" s="1"/>
  <c r="GM75" i="1"/>
  <c r="GN75" i="1" s="1"/>
  <c r="DF87" i="3"/>
  <c r="DJ87" i="3" s="1"/>
  <c r="DG87" i="3"/>
  <c r="DI87" i="3"/>
  <c r="DH87" i="3"/>
  <c r="T35" i="1"/>
  <c r="AG40" i="1" s="1"/>
  <c r="AX72" i="1"/>
  <c r="F84" i="1"/>
  <c r="F100" i="1"/>
  <c r="V72" i="1"/>
  <c r="DG27" i="3"/>
  <c r="DJ27" i="3" s="1"/>
  <c r="DF27" i="3"/>
  <c r="DH27" i="3"/>
  <c r="DI27" i="3"/>
  <c r="F56" i="1"/>
  <c r="BC160" i="1"/>
  <c r="BC26" i="1"/>
  <c r="S119" i="1"/>
  <c r="DF76" i="3"/>
  <c r="DG76" i="3"/>
  <c r="DI76" i="3"/>
  <c r="DJ76" i="3" s="1"/>
  <c r="DH76" i="3"/>
  <c r="CG130" i="1"/>
  <c r="AQ130" i="1"/>
  <c r="BZ109" i="1"/>
  <c r="DG72" i="3"/>
  <c r="DH72" i="3"/>
  <c r="DI72" i="3"/>
  <c r="DF72" i="3"/>
  <c r="DJ72" i="3" s="1"/>
  <c r="F97" i="1"/>
  <c r="BA72" i="1"/>
  <c r="DF69" i="3"/>
  <c r="DJ69" i="3" s="1"/>
  <c r="DG69" i="3"/>
  <c r="DH69" i="3"/>
  <c r="DI69" i="3"/>
  <c r="CP74" i="1"/>
  <c r="O74" i="1" s="1"/>
  <c r="DF32" i="3"/>
  <c r="DJ32" i="3" s="1"/>
  <c r="DG32" i="3"/>
  <c r="DH32" i="3"/>
  <c r="DI32" i="3"/>
  <c r="CP121" i="1"/>
  <c r="O121" i="1" s="1"/>
  <c r="GM121" i="1" s="1"/>
  <c r="GO121" i="1" s="1"/>
  <c r="DG34" i="3"/>
  <c r="DH34" i="3"/>
  <c r="DI34" i="3"/>
  <c r="DF34" i="3"/>
  <c r="DJ34" i="3" s="1"/>
  <c r="Q122" i="1"/>
  <c r="P122" i="1"/>
  <c r="R122" i="1"/>
  <c r="GK122" i="1" s="1"/>
  <c r="S122" i="1"/>
  <c r="V122" i="1"/>
  <c r="AI130" i="1" s="1"/>
  <c r="I14" i="7" l="1"/>
  <c r="AG109" i="1"/>
  <c r="T130" i="1"/>
  <c r="V130" i="1"/>
  <c r="AI109" i="1"/>
  <c r="V40" i="1"/>
  <c r="AI26" i="1"/>
  <c r="AD109" i="1"/>
  <c r="Q130" i="1"/>
  <c r="F50" i="1"/>
  <c r="AQ26" i="1"/>
  <c r="AQ160" i="1"/>
  <c r="CZ119" i="1"/>
  <c r="Y119" i="1" s="1"/>
  <c r="AL130" i="1" s="1"/>
  <c r="CY119" i="1"/>
  <c r="X119" i="1" s="1"/>
  <c r="AK130" i="1" s="1"/>
  <c r="AF130" i="1"/>
  <c r="Q40" i="1"/>
  <c r="AD26" i="1"/>
  <c r="AL77" i="1"/>
  <c r="AT26" i="1"/>
  <c r="F58" i="1"/>
  <c r="CZ35" i="1"/>
  <c r="Y35" i="1" s="1"/>
  <c r="AL40" i="1" s="1"/>
  <c r="CY35" i="1"/>
  <c r="X35" i="1" s="1"/>
  <c r="AK40" i="1" s="1"/>
  <c r="CZ122" i="1"/>
  <c r="Y122" i="1" s="1"/>
  <c r="CY122" i="1"/>
  <c r="X122" i="1" s="1"/>
  <c r="F49" i="1"/>
  <c r="AP26" i="1"/>
  <c r="AP160" i="1"/>
  <c r="S40" i="1"/>
  <c r="AF26" i="1"/>
  <c r="AB77" i="1"/>
  <c r="GM74" i="1"/>
  <c r="AK77" i="1"/>
  <c r="AF72" i="1"/>
  <c r="S77" i="1"/>
  <c r="F149" i="1"/>
  <c r="AU109" i="1"/>
  <c r="CJ26" i="1"/>
  <c r="BA40" i="1"/>
  <c r="CH72" i="1"/>
  <c r="AY77" i="1"/>
  <c r="CE72" i="1"/>
  <c r="AV77" i="1"/>
  <c r="CG109" i="1"/>
  <c r="AX130" i="1"/>
  <c r="CG26" i="1"/>
  <c r="AX40" i="1"/>
  <c r="AP109" i="1"/>
  <c r="F139" i="1"/>
  <c r="AJ26" i="1"/>
  <c r="W40" i="1"/>
  <c r="R40" i="1"/>
  <c r="AE26" i="1"/>
  <c r="AE109" i="1"/>
  <c r="R130" i="1"/>
  <c r="GO112" i="1"/>
  <c r="AW77" i="1"/>
  <c r="CF72" i="1"/>
  <c r="AB40" i="1"/>
  <c r="F80" i="1"/>
  <c r="P72" i="1"/>
  <c r="CP119" i="1"/>
  <c r="O119" i="1" s="1"/>
  <c r="F89" i="1"/>
  <c r="Q72" i="1"/>
  <c r="GM35" i="1"/>
  <c r="GN35" i="1" s="1"/>
  <c r="AS109" i="1"/>
  <c r="F147" i="1"/>
  <c r="AE72" i="1"/>
  <c r="R77" i="1"/>
  <c r="F101" i="1"/>
  <c r="W72" i="1"/>
  <c r="U130" i="1"/>
  <c r="AH109" i="1"/>
  <c r="CP122" i="1"/>
  <c r="O122" i="1" s="1"/>
  <c r="GM122" i="1" s="1"/>
  <c r="GO122" i="1" s="1"/>
  <c r="T40" i="1"/>
  <c r="AG26" i="1"/>
  <c r="GN29" i="1"/>
  <c r="CB40" i="1" s="1"/>
  <c r="CI26" i="1"/>
  <c r="AZ40" i="1"/>
  <c r="GM125" i="1"/>
  <c r="GO125" i="1" s="1"/>
  <c r="W109" i="1"/>
  <c r="F154" i="1"/>
  <c r="AQ109" i="1"/>
  <c r="F140" i="1"/>
  <c r="AU26" i="1"/>
  <c r="F59" i="1"/>
  <c r="AU160" i="1"/>
  <c r="F215" i="1"/>
  <c r="BD18" i="1"/>
  <c r="AO190" i="1"/>
  <c r="F164" i="1"/>
  <c r="AO22" i="1"/>
  <c r="AC109" i="1"/>
  <c r="CH130" i="1"/>
  <c r="CE130" i="1"/>
  <c r="CF130" i="1"/>
  <c r="P130" i="1"/>
  <c r="BC22" i="1"/>
  <c r="BC190" i="1"/>
  <c r="F176" i="1"/>
  <c r="CI109" i="1"/>
  <c r="AZ130" i="1"/>
  <c r="U40" i="1"/>
  <c r="AH26" i="1"/>
  <c r="AC40" i="1"/>
  <c r="BB22" i="1"/>
  <c r="BB190" i="1"/>
  <c r="F173" i="1"/>
  <c r="CJ109" i="1"/>
  <c r="BA130" i="1"/>
  <c r="AL109" i="1" l="1"/>
  <c r="Y130" i="1"/>
  <c r="AK109" i="1"/>
  <c r="X130" i="1"/>
  <c r="AK26" i="1"/>
  <c r="X40" i="1"/>
  <c r="AO18" i="1"/>
  <c r="F194" i="1"/>
  <c r="AQ22" i="1"/>
  <c r="F170" i="1"/>
  <c r="AQ190" i="1"/>
  <c r="R109" i="1"/>
  <c r="F144" i="1"/>
  <c r="U109" i="1"/>
  <c r="F152" i="1"/>
  <c r="F150" i="1"/>
  <c r="BA109" i="1"/>
  <c r="AB72" i="1"/>
  <c r="O77" i="1"/>
  <c r="GM119" i="1"/>
  <c r="AB130" i="1"/>
  <c r="V109" i="1"/>
  <c r="F153" i="1"/>
  <c r="CF109" i="1"/>
  <c r="AW130" i="1"/>
  <c r="AW72" i="1"/>
  <c r="F83" i="1"/>
  <c r="CH109" i="1"/>
  <c r="AY130" i="1"/>
  <c r="T160" i="1"/>
  <c r="F61" i="1"/>
  <c r="T26" i="1"/>
  <c r="S72" i="1"/>
  <c r="F92" i="1"/>
  <c r="F179" i="1"/>
  <c r="AU190" i="1"/>
  <c r="AU22" i="1"/>
  <c r="CB26" i="1"/>
  <c r="AS40" i="1"/>
  <c r="CE109" i="1"/>
  <c r="AV130" i="1"/>
  <c r="Y77" i="1"/>
  <c r="AL72" i="1"/>
  <c r="AF109" i="1"/>
  <c r="S130" i="1"/>
  <c r="X77" i="1"/>
  <c r="AK72" i="1"/>
  <c r="CA77" i="1"/>
  <c r="GN74" i="1"/>
  <c r="CB77" i="1" s="1"/>
  <c r="R72" i="1"/>
  <c r="F91" i="1"/>
  <c r="CE40" i="1"/>
  <c r="CF40" i="1"/>
  <c r="CH40" i="1"/>
  <c r="AC26" i="1"/>
  <c r="P40" i="1"/>
  <c r="S26" i="1"/>
  <c r="S160" i="1"/>
  <c r="F55" i="1"/>
  <c r="F51" i="1"/>
  <c r="AZ160" i="1"/>
  <c r="AZ26" i="1"/>
  <c r="F82" i="1"/>
  <c r="AV72" i="1"/>
  <c r="AL26" i="1"/>
  <c r="Y40" i="1"/>
  <c r="F151" i="1"/>
  <c r="T109" i="1"/>
  <c r="F60" i="1"/>
  <c r="BA160" i="1"/>
  <c r="BA26" i="1"/>
  <c r="F52" i="1"/>
  <c r="Q26" i="1"/>
  <c r="Q160" i="1"/>
  <c r="R26" i="1"/>
  <c r="F54" i="1"/>
  <c r="R160" i="1"/>
  <c r="F64" i="1"/>
  <c r="W26" i="1"/>
  <c r="W160" i="1"/>
  <c r="BB18" i="1"/>
  <c r="F203" i="1"/>
  <c r="Q109" i="1"/>
  <c r="F142" i="1"/>
  <c r="AP190" i="1"/>
  <c r="F169" i="1"/>
  <c r="G16" i="2" s="1"/>
  <c r="G18" i="2" s="1"/>
  <c r="AP22" i="1"/>
  <c r="U160" i="1"/>
  <c r="F62" i="1"/>
  <c r="U26" i="1"/>
  <c r="AX160" i="1"/>
  <c r="AX26" i="1"/>
  <c r="F47" i="1"/>
  <c r="AZ109" i="1"/>
  <c r="F141" i="1"/>
  <c r="V160" i="1"/>
  <c r="F63" i="1"/>
  <c r="V26" i="1"/>
  <c r="AX109" i="1"/>
  <c r="F137" i="1"/>
  <c r="BC18" i="1"/>
  <c r="F206" i="1"/>
  <c r="P109" i="1"/>
  <c r="F133" i="1"/>
  <c r="CA40" i="1"/>
  <c r="AB26" i="1"/>
  <c r="O40" i="1"/>
  <c r="AY72" i="1"/>
  <c r="F85" i="1"/>
  <c r="R190" i="1" l="1"/>
  <c r="F174" i="1"/>
  <c r="R22" i="1"/>
  <c r="CH26" i="1"/>
  <c r="AY40" i="1"/>
  <c r="CF26" i="1"/>
  <c r="AW40" i="1"/>
  <c r="F79" i="1"/>
  <c r="O72" i="1"/>
  <c r="F181" i="1"/>
  <c r="T22" i="1"/>
  <c r="T190" i="1"/>
  <c r="AR77" i="1"/>
  <c r="CA72" i="1"/>
  <c r="AP18" i="1"/>
  <c r="F199" i="1"/>
  <c r="X109" i="1"/>
  <c r="F156" i="1"/>
  <c r="V190" i="1"/>
  <c r="F183" i="1"/>
  <c r="V22" i="1"/>
  <c r="AU18" i="1"/>
  <c r="F209" i="1"/>
  <c r="CE26" i="1"/>
  <c r="AV40" i="1"/>
  <c r="AX190" i="1"/>
  <c r="F167" i="1"/>
  <c r="AX22" i="1"/>
  <c r="AS77" i="1"/>
  <c r="CB72" i="1"/>
  <c r="U190" i="1"/>
  <c r="F182" i="1"/>
  <c r="U22" i="1"/>
  <c r="O26" i="1"/>
  <c r="O160" i="1"/>
  <c r="F42" i="1"/>
  <c r="F103" i="1"/>
  <c r="X72" i="1"/>
  <c r="S109" i="1"/>
  <c r="F145" i="1"/>
  <c r="Y72" i="1"/>
  <c r="F104" i="1"/>
  <c r="F175" i="1"/>
  <c r="J16" i="2" s="1"/>
  <c r="J18" i="2" s="1"/>
  <c r="S190" i="1"/>
  <c r="S22" i="1"/>
  <c r="P26" i="1"/>
  <c r="P160" i="1"/>
  <c r="F43" i="1"/>
  <c r="AQ18" i="1"/>
  <c r="F200" i="1"/>
  <c r="F138" i="1"/>
  <c r="AY109" i="1"/>
  <c r="AR40" i="1"/>
  <c r="CA26" i="1"/>
  <c r="X26" i="1"/>
  <c r="X160" i="1"/>
  <c r="F66" i="1"/>
  <c r="AZ22" i="1"/>
  <c r="AZ190" i="1"/>
  <c r="F171" i="1"/>
  <c r="AB109" i="1"/>
  <c r="O130" i="1"/>
  <c r="Y109" i="1"/>
  <c r="F157" i="1"/>
  <c r="AS26" i="1"/>
  <c r="F57" i="1"/>
  <c r="Q190" i="1"/>
  <c r="F172" i="1"/>
  <c r="Q22" i="1"/>
  <c r="BA22" i="1"/>
  <c r="F180" i="1"/>
  <c r="H16" i="2" s="1"/>
  <c r="H18" i="2" s="1"/>
  <c r="BA190" i="1"/>
  <c r="Y26" i="1"/>
  <c r="Y160" i="1"/>
  <c r="F67" i="1"/>
  <c r="AW109" i="1"/>
  <c r="F136" i="1"/>
  <c r="AV109" i="1"/>
  <c r="F135" i="1"/>
  <c r="W22" i="1"/>
  <c r="W190" i="1"/>
  <c r="F184" i="1"/>
  <c r="GO119" i="1"/>
  <c r="CC130" i="1" s="1"/>
  <c r="CA130" i="1"/>
  <c r="AW160" i="1" l="1"/>
  <c r="AW26" i="1"/>
  <c r="F46" i="1"/>
  <c r="X22" i="1"/>
  <c r="X190" i="1"/>
  <c r="F186" i="1"/>
  <c r="Y22" i="1"/>
  <c r="Y190" i="1"/>
  <c r="F187" i="1"/>
  <c r="AR26" i="1"/>
  <c r="F68" i="1"/>
  <c r="F211" i="1"/>
  <c r="T18" i="1"/>
  <c r="U18" i="1"/>
  <c r="F212" i="1"/>
  <c r="AS72" i="1"/>
  <c r="F94" i="1"/>
  <c r="CC109" i="1"/>
  <c r="AT130" i="1"/>
  <c r="S18" i="1"/>
  <c r="F205" i="1"/>
  <c r="O109" i="1"/>
  <c r="F132" i="1"/>
  <c r="AZ18" i="1"/>
  <c r="F201" i="1"/>
  <c r="V18" i="1"/>
  <c r="F213" i="1"/>
  <c r="F162" i="1"/>
  <c r="O22" i="1"/>
  <c r="O190" i="1"/>
  <c r="AR72" i="1"/>
  <c r="F105" i="1"/>
  <c r="F163" i="1"/>
  <c r="P190" i="1"/>
  <c r="P22" i="1"/>
  <c r="CA109" i="1"/>
  <c r="AR130" i="1"/>
  <c r="AR160" i="1" s="1"/>
  <c r="AY160" i="1"/>
  <c r="AY26" i="1"/>
  <c r="F48" i="1"/>
  <c r="W18" i="1"/>
  <c r="F214" i="1"/>
  <c r="BA18" i="1"/>
  <c r="F210" i="1"/>
  <c r="Q18" i="1"/>
  <c r="F202" i="1"/>
  <c r="AS160" i="1"/>
  <c r="F197" i="1"/>
  <c r="AX18" i="1"/>
  <c r="AV26" i="1"/>
  <c r="AV160" i="1"/>
  <c r="F45" i="1"/>
  <c r="R18" i="1"/>
  <c r="F204" i="1"/>
  <c r="AR22" i="1" l="1"/>
  <c r="F188" i="1"/>
  <c r="AR190" i="1"/>
  <c r="F148" i="1"/>
  <c r="AT109" i="1"/>
  <c r="AT160" i="1"/>
  <c r="F168" i="1"/>
  <c r="AY22" i="1"/>
  <c r="AY190" i="1"/>
  <c r="F193" i="1"/>
  <c r="P18" i="1"/>
  <c r="Y18" i="1"/>
  <c r="F217" i="1"/>
  <c r="AV22" i="1"/>
  <c r="AV190" i="1"/>
  <c r="F165" i="1"/>
  <c r="AS22" i="1"/>
  <c r="F177" i="1"/>
  <c r="E16" i="2" s="1"/>
  <c r="AS190" i="1"/>
  <c r="AR109" i="1"/>
  <c r="F158" i="1"/>
  <c r="F192" i="1"/>
  <c r="O18" i="1"/>
  <c r="X18" i="1"/>
  <c r="F216" i="1"/>
  <c r="AW22" i="1"/>
  <c r="AW190" i="1"/>
  <c r="F166" i="1"/>
  <c r="AS18" i="1" l="1"/>
  <c r="F207" i="1"/>
  <c r="AT22" i="1"/>
  <c r="F178" i="1"/>
  <c r="F16" i="2" s="1"/>
  <c r="F18" i="2" s="1"/>
  <c r="AT190" i="1"/>
  <c r="AY18" i="1"/>
  <c r="F198" i="1"/>
  <c r="AW18" i="1"/>
  <c r="F196" i="1"/>
  <c r="I16" i="2"/>
  <c r="I18" i="2" s="1"/>
  <c r="E18" i="2"/>
  <c r="AV18" i="1"/>
  <c r="F195" i="1"/>
  <c r="AR18" i="1"/>
  <c r="F218" i="1"/>
  <c r="AT18" i="1" l="1"/>
  <c r="F208" i="1"/>
</calcChain>
</file>

<file path=xl/sharedStrings.xml><?xml version="1.0" encoding="utf-8"?>
<sst xmlns="http://schemas.openxmlformats.org/spreadsheetml/2006/main" count="3958" uniqueCount="376">
  <si>
    <t>Smeta.RU  (495) 974-1589</t>
  </si>
  <si>
    <t>_PS_</t>
  </si>
  <si>
    <t>Smeta.RU</t>
  </si>
  <si>
    <t/>
  </si>
  <si>
    <t>08-01-05</t>
  </si>
  <si>
    <t>08-01-05 Кабельные линии 0,4 кВ в траншее (временная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</si>
  <si>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</si>
  <si>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</si>
  <si>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</si>
  <si>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</si>
  <si>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</si>
  <si>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</si>
  <si>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</si>
  <si>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</si>
  <si>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</si>
  <si>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</si>
  <si>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</si>
  <si>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</si>
  <si>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</si>
  <si>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</si>
  <si>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Разборка покрытий</t>
  </si>
  <si>
    <t>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</si>
  <si>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</si>
  <si>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</si>
  <si>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</si>
  <si>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</si>
  <si>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*1,1</t>
  </si>
  <si>
    <t>Ремонтно-строительные работы</t>
  </si>
  <si>
    <t>ТСН-2001.6-68. 68-51...68-53</t>
  </si>
  <si>
    <t>ТСН-2001.6-68-21</t>
  </si>
  <si>
    <t>Поправка: О.П. п.3.4.30.в</t>
  </si>
  <si>
    <t>2</t>
  </si>
  <si>
    <t>6.68-51-5</t>
  </si>
  <si>
    <t>Разборка покрытий и оснований цементобетонных</t>
  </si>
  <si>
    <t>ТСН-2001.6 Доп. 68, Сб. 68, т. 51, поз. 5</t>
  </si>
  <si>
    <t>3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</si>
  <si>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</si>
  <si>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</si>
  <si>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</si>
  <si>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</si>
  <si>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</si>
  <si>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</si>
  <si>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Земляные работы 50% вручную, 50% вблизи действующих КЛ.</t>
  </si>
  <si>
    <t>4</t>
  </si>
  <si>
    <t>3.1-51-1</t>
  </si>
  <si>
    <t>Разработка грунта вручную в траншеях глубиной до 2 м без креплений с откосами группа грунтов 1-3 (вручную в отвал для дальнейшей засыпки)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</si>
  <si>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</si>
  <si>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</si>
  <si>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</si>
  <si>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</si>
  <si>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</si>
  <si>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</si>
  <si>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</si>
  <si>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</si>
  <si>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5</t>
  </si>
  <si>
    <t>3.1-3-2</t>
  </si>
  <si>
    <t>Разработка грунта в отвал экскаваторами с ковшом вместимостью 0,25 м3 группа грунтов 1-3 (для дальнейшей засыпки)</t>
  </si>
  <si>
    <t>ТСН-2001.3 Доп. 68, Сб. 1, т. 3, поз. 2</t>
  </si>
  <si>
    <t>ТСН-2001.3-1. 1-1...1-7</t>
  </si>
  <si>
    <t>ТСН-2001.3-1-1</t>
  </si>
  <si>
    <t>6</t>
  </si>
  <si>
    <t>3.1-53-1</t>
  </si>
  <si>
    <t>Засыпка вручную траншей, пазух котлованов и ям группа грунтов 1-3 (обратная засыпка до уровня земли)</t>
  </si>
  <si>
    <t>ТСН-2001.3. Доп. 1-42. Сб. 1, т. 53, поз. 1</t>
  </si>
  <si>
    <t>7</t>
  </si>
  <si>
    <t>Разработка грунта в отвал экскаваторами с ковшом вместимостью 0,25 м3 группа грунтов 1-3 обратная засыпка до уровня земли)</t>
  </si>
  <si>
    <t>*0,9)*1,1</t>
  </si>
  <si>
    <t>*0,5)*1,1</t>
  </si>
  <si>
    <t>Поправка: Сб.3-1.т.3.1.п.3.1.13_03.01.01.22.001 Поправка: О.П. п.3.4.30.в</t>
  </si>
  <si>
    <t>8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</si>
  <si>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</si>
  <si>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</si>
  <si>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</si>
  <si>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</si>
  <si>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</si>
  <si>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</si>
  <si>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</si>
  <si>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</si>
  <si>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</si>
  <si>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</si>
  <si>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</si>
  <si>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</si>
  <si>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</si>
  <si>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</si>
  <si>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</si>
  <si>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</si>
  <si>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</si>
  <si>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</si>
  <si>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</si>
  <si>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</si>
  <si>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</si>
  <si>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</si>
  <si>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</si>
  <si>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</si>
  <si>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</si>
  <si>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</si>
  <si>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</si>
  <si>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</si>
  <si>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</si>
  <si>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</si>
  <si>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</si>
  <si>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</si>
  <si>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</si>
  <si>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</si>
  <si>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</si>
  <si>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</si>
  <si>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</si>
  <si>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</si>
  <si>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</si>
  <si>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</si>
  <si>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</si>
  <si>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</si>
  <si>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</si>
  <si>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</si>
  <si>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</si>
  <si>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</si>
  <si>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</si>
  <si>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</si>
  <si>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</si>
  <si>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</si>
  <si>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</si>
  <si>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</si>
  <si>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</si>
  <si>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</si>
  <si>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</si>
  <si>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</si>
  <si>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</si>
  <si>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</si>
  <si>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</si>
  <si>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</si>
  <si>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</si>
  <si>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</si>
  <si>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</si>
  <si>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</si>
  <si>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</si>
  <si>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</si>
  <si>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</si>
  <si>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</si>
  <si>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</t>
  </si>
  <si>
    <t>10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</si>
  <si>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</si>
  <si>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</si>
  <si>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</si>
  <si>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</si>
  <si>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33-37</t>
  </si>
  <si>
    <t>ТСН-2001.3-33-2</t>
  </si>
  <si>
    <t>11</t>
  </si>
  <si>
    <t>3.33-37-2</t>
  </si>
  <si>
    <t>Перерезка кабеля ножовкой, масса кабеля 6 - 13 кг</t>
  </si>
  <si>
    <t>ТСН-2001.3. Доп. 1-42. Сб. 33, т. 37, поз. 2</t>
  </si>
  <si>
    <t>Монтажные работы</t>
  </si>
  <si>
    <t>50% вблизи действующих КЛ.</t>
  </si>
  <si>
    <t>12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</si>
  <si>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</si>
  <si>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</si>
  <si>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</si>
  <si>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</si>
  <si>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*1,1)*1,2</t>
  </si>
  <si>
    <t>Монтаж оборудования</t>
  </si>
  <si>
    <t>ТСН-2001.4-8. 8-73...8-80</t>
  </si>
  <si>
    <t>ТСН-2001.4-8-3</t>
  </si>
  <si>
    <t>Поправка: О.П. п.3.4.30.в Поправка: Гл.4.Прил.2.2.п.2.2.3_04.00.01.01.001</t>
  </si>
  <si>
    <t>13</t>
  </si>
  <si>
    <t>14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</si>
  <si>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</si>
  <si>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</si>
  <si>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</si>
  <si>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15</t>
  </si>
  <si>
    <t>16</t>
  </si>
  <si>
    <t>17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</si>
  <si>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</si>
  <si>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</si>
  <si>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</si>
  <si>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18</t>
  </si>
  <si>
    <t>19</t>
  </si>
  <si>
    <t>Цена поставщика</t>
  </si>
  <si>
    <t>Кабель АПвБШп(г)-1 4х70 мм2</t>
  </si>
  <si>
    <t>м</t>
  </si>
  <si>
    <t>*1,02</t>
  </si>
  <si>
    <t>Материалы</t>
  </si>
  <si>
    <t>Материалы, изделия и конструкции</t>
  </si>
  <si>
    <t>[657,65 /  9,8]</t>
  </si>
  <si>
    <t>0</t>
  </si>
  <si>
    <t>20</t>
  </si>
  <si>
    <t>4.8-73-3</t>
  </si>
  <si>
    <t>Прокладка кабеля напряжением до 35 кВ в готовых траншеях без покрытий при массе 1 м до 3 кг</t>
  </si>
  <si>
    <t>ТСН-2001.4 Доп. 69, Сб. 8, т. 73, поз. 3</t>
  </si>
  <si>
    <t>21</t>
  </si>
  <si>
    <t>22</t>
  </si>
  <si>
    <t>Кабель АПвБШп(г)-1 4х120 мм2</t>
  </si>
  <si>
    <t>[999,51 /  9,8]</t>
  </si>
  <si>
    <t>23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</si>
  <si>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</si>
  <si>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</si>
  <si>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</si>
  <si>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24</t>
  </si>
  <si>
    <t>25</t>
  </si>
  <si>
    <t>Кабель АПвБШп(г)-1 4х240 мм2</t>
  </si>
  <si>
    <t>[1 902,15 /  9,8]</t>
  </si>
  <si>
    <t>26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</si>
  <si>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</si>
  <si>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</si>
  <si>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1  ШТ.</t>
  </si>
  <si>
    <t>ТСН-2001.4 Доп. 68, Сб. 8, т. 322, поз. 1</t>
  </si>
  <si>
    <t>ТСН-2001.4-8. 8-293...297 (доп. 26)</t>
  </si>
  <si>
    <t>ТСН-2001.4-8-31</t>
  </si>
  <si>
    <t>27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</si>
  <si>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</si>
  <si>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</si>
  <si>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</si>
  <si>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73, Р. 21, о. 5, поз. 1239</t>
  </si>
  <si>
    <t>Материалы монтажные</t>
  </si>
  <si>
    <t>ТСН-2001.1 Материалы монтажные</t>
  </si>
  <si>
    <t>ТСН-2001.1-2</t>
  </si>
  <si>
    <t>28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</si>
  <si>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</si>
  <si>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</si>
  <si>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ТСН-2001.1 Доп. 73, Р. 21, о. 5, поз. 1240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</si>
  <si>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</si>
  <si>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</si>
  <si>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</si>
  <si>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</si>
  <si>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</si>
  <si>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</si>
  <si>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</si>
  <si>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</si>
  <si>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</si>
  <si>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</si>
  <si>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</si>
  <si>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</si>
  <si>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2.1-10-1</t>
  </si>
  <si>
    <t>ТСН-2001.2. Доп. 63. п.1-10-1 (100101)</t>
  </si>
  <si>
    <t>Компрессоры передвижные с двигателем внутреннего сгорания, давление до 7 ат, производительность до 5 м3/мин</t>
  </si>
  <si>
    <t>маш.-ч</t>
  </si>
  <si>
    <t>2.1-30-54</t>
  </si>
  <si>
    <t>ТСН-2001.2. Доп. 64. п.1-30-54 (308901)</t>
  </si>
  <si>
    <t>Молотки отбойные пневматические</t>
  </si>
  <si>
    <t>2.1-5-48</t>
  </si>
  <si>
    <t>ТСН-2001.2. Доп. 63.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</si>
  <si>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</si>
  <si>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</si>
  <si>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</si>
  <si>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</si>
  <si>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2.1-1-43</t>
  </si>
  <si>
    <t>ТСН-2001.2. Доп. 59. п.1-1-43 (012102)</t>
  </si>
  <si>
    <t>Бульдозеры гусеничные, мощность до 59 кВт (80 л.с.)</t>
  </si>
  <si>
    <t>2.1-1-5</t>
  </si>
  <si>
    <t>ТСН-2001.2. Доп. 61. п.1-1-5 (010109)</t>
  </si>
  <si>
    <t>Экскаваторы на гусеничном ходу гидравлические, объем ковша до 0,65 м3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</si>
  <si>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</si>
  <si>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</si>
  <si>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</si>
  <si>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</si>
  <si>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</si>
  <si>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</si>
  <si>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</si>
  <si>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</si>
  <si>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</si>
  <si>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</si>
  <si>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</si>
  <si>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</si>
  <si>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</si>
  <si>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</si>
  <si>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</si>
  <si>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</si>
  <si>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</si>
  <si>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</si>
  <si>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</si>
  <si>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</si>
  <si>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</si>
  <si>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</si>
  <si>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</si>
  <si>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</si>
  <si>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</si>
  <si>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</si>
  <si>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</si>
  <si>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</si>
  <si>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</si>
  <si>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</si>
  <si>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</si>
  <si>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</si>
  <si>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</si>
  <si>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</si>
  <si>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</si>
  <si>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</si>
  <si>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</si>
  <si>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</si>
  <si>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</si>
  <si>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</si>
  <si>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</si>
  <si>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</si>
  <si>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</si>
  <si>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</si>
  <si>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</si>
  <si>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</si>
  <si>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</si>
  <si>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</si>
  <si>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</si>
  <si>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*1,2</t>
  </si>
  <si>
    <t>)*1,2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</si>
  <si>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</si>
  <si>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</si>
  <si>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</si>
  <si>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</si>
  <si>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</si>
  <si>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</si>
  <si>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</si>
  <si>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</si>
  <si>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</si>
  <si>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</si>
  <si>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</si>
  <si>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</si>
  <si>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</si>
  <si>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</si>
  <si>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</si>
  <si>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</si>
  <si>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</si>
  <si>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</si>
  <si>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</si>
  <si>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</si>
  <si>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</si>
  <si>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</si>
  <si>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</si>
  <si>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</si>
  <si>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</si>
  <si>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</si>
  <si>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</si>
  <si>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</si>
  <si>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</si>
  <si>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</si>
  <si>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</si>
  <si>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</si>
  <si>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</si>
  <si>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6.68-51-4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</si>
  <si>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</si>
  <si>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</si>
  <si>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</si>
  <si>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</si>
  <si>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</si>
  <si>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</si>
  <si>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</si>
  <si>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</si>
  <si>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</si>
  <si>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</si>
  <si>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6.68-51-5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</si>
  <si>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</si>
  <si>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</si>
  <si>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</si>
  <si>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</si>
  <si>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</si>
  <si>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</si>
  <si>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</si>
  <si>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</si>
  <si>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3.33-37-1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</si>
  <si>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3.33-37-2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</si>
  <si>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</si>
  <si>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</si>
  <si>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</si>
  <si>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</si>
  <si>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</si>
  <si>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t>МР</t>
  </si>
  <si>
    <r>
      <t>4.8-73-2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</si>
  <si>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4х70 мм2</t>
    </r>
    <r>
      <rPr>
        <i/>
        <sz val="10"/>
        <rFont val="Arial"/>
        <family val="2"/>
        <charset val="204"/>
      </rPr>
      <t xml:space="preserve">
67,11 = [657,65 /  9,8]</t>
    </r>
  </si>
  <si>
    <r>
      <t>4.8-73-3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</si>
  <si>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4.8-73-3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</si>
  <si>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4х120 мм2</t>
    </r>
    <r>
      <rPr>
        <i/>
        <sz val="10"/>
        <rFont val="Arial"/>
        <family val="2"/>
        <charset val="204"/>
      </rPr>
      <t xml:space="preserve">
101,99 = [999,51 /  9,8]</t>
    </r>
  </si>
  <si>
    <r>
      <t>4.8-73-4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</si>
  <si>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4.8-73-4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</si>
  <si>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4х240 мм2</t>
    </r>
    <r>
      <rPr>
        <i/>
        <sz val="10"/>
        <rFont val="Arial"/>
        <family val="2"/>
        <charset val="204"/>
      </rPr>
      <t xml:space="preserve">
194,10 = [1 902,15 /  9,8]</t>
    </r>
  </si>
  <si>
    <r>
      <t>4.8-322-1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</si>
  <si>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</si>
  <si>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</si>
  <si>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</si>
  <si>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</si>
  <si>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0,4 кВ в траншее (временная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</si>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</sst>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AD40B853-EC2F-434B-80FA-22F8AD7E7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0B75B-ECC5-474F-B259-E295993A7203}">
  <sheetPr>
    <pageSetUpPr fitToPage="1"/>
  </sheetPr>
  <dimension ref="A1:AQ308"/>
  <sheetViews>
    <sheetView tabSelected="1" view="pageBreakPreview" zoomScaleNormal="100" zoomScaleSheetLayoutView="100" workbookViewId="0">
      <selection activeCell="L315" sqref="L315"/>
    </sheetView>
  </sheetViews>
  <sheetFormatPr defaultRowHeight="12.75" x14ac:dyDescent="0.2"/>
  <cols>
    <col min="1" max="1" width="5.7109375" style="9" customWidth="1"/>
    <col min="2" max="2" width="14.7109375" style="9" customWidth="1"/>
    <col min="3" max="3" width="49.7109375" style="9" customWidth="1"/>
    <col min="4" max="4" width="14.7109375" style="9" customWidth="1"/>
    <col min="5" max="5" width="8.140625" style="9" bestFit="1" customWidth="1"/>
    <col min="6" max="6" width="9" style="9" bestFit="1" customWidth="1"/>
    <col min="7" max="7" width="9.28515625" style="9" bestFit="1" customWidth="1"/>
    <col min="8" max="8" width="9.140625" style="9"/>
    <col min="9" max="10" width="12.7109375" style="9" customWidth="1"/>
    <col min="11" max="11" width="11.28515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330</v>
      </c>
      <c r="K2" s="29"/>
    </row>
    <row r="3" spans="1:11" ht="31.5" customHeight="1" x14ac:dyDescent="0.25">
      <c r="A3" s="12" t="s">
        <v>375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308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08-01-05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374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309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310</v>
      </c>
      <c r="J13" s="19" t="s">
        <v>311</v>
      </c>
      <c r="K13" s="11"/>
    </row>
    <row r="14" spans="1:11" ht="15" x14ac:dyDescent="0.25">
      <c r="A14" s="11"/>
      <c r="B14" s="11"/>
      <c r="C14" s="11"/>
      <c r="D14" s="11"/>
      <c r="E14" s="20" t="s">
        <v>312</v>
      </c>
      <c r="F14" s="20"/>
      <c r="G14" s="20"/>
      <c r="H14" s="20"/>
      <c r="I14" s="21">
        <f>I15+I16+I17+I18</f>
        <v>46.11</v>
      </c>
      <c r="J14" s="21">
        <f>J15+J16+J17+J18</f>
        <v>625.92999999999995</v>
      </c>
      <c r="K14" s="22" t="s">
        <v>370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ROUND(SUM(X1:X301)/1000, 2)</f>
        <v>3.25</v>
      </c>
      <c r="J15" s="24">
        <f>ROUND((Source!F207)/1000, 2)</f>
        <v>102.04</v>
      </c>
      <c r="K15" s="11" t="s">
        <v>370</v>
      </c>
    </row>
    <row r="16" spans="1:11" ht="14.25" x14ac:dyDescent="0.2">
      <c r="A16" s="11"/>
      <c r="B16" s="11"/>
      <c r="C16" s="11"/>
      <c r="D16" s="11"/>
      <c r="E16" s="23" t="s">
        <v>313</v>
      </c>
      <c r="F16" s="23"/>
      <c r="G16" s="23"/>
      <c r="H16" s="23"/>
      <c r="I16" s="24">
        <f>ROUND(SUM(Y1:Y301)/1000, 2)</f>
        <v>42.86</v>
      </c>
      <c r="J16" s="24">
        <f>ROUND((Source!F208)/1000, 2)</f>
        <v>523.89</v>
      </c>
      <c r="K16" s="11" t="s">
        <v>370</v>
      </c>
    </row>
    <row r="17" spans="1:42" ht="14.25" x14ac:dyDescent="0.2">
      <c r="A17" s="11"/>
      <c r="B17" s="11"/>
      <c r="C17" s="11"/>
      <c r="D17" s="11"/>
      <c r="E17" s="23" t="s">
        <v>314</v>
      </c>
      <c r="F17" s="23"/>
      <c r="G17" s="23"/>
      <c r="H17" s="23"/>
      <c r="I17" s="24">
        <f>ROUND(SUM(Z1:Z301)/1000, 2)</f>
        <v>0</v>
      </c>
      <c r="J17" s="24">
        <f>ROUND((Source!F199)/1000, 2)</f>
        <v>0</v>
      </c>
      <c r="K17" s="11" t="s">
        <v>370</v>
      </c>
    </row>
    <row r="18" spans="1:42" ht="14.25" x14ac:dyDescent="0.2">
      <c r="A18" s="11"/>
      <c r="B18" s="11"/>
      <c r="C18" s="11"/>
      <c r="D18" s="11"/>
      <c r="E18" s="23" t="s">
        <v>315</v>
      </c>
      <c r="F18" s="23"/>
      <c r="G18" s="23"/>
      <c r="H18" s="23"/>
      <c r="I18" s="24">
        <f>ROUND(SUM(AA1:AA301)/1000, 2)</f>
        <v>0</v>
      </c>
      <c r="J18" s="24">
        <f>ROUND((Source!F209+Source!F210)/1000, 2)</f>
        <v>0</v>
      </c>
      <c r="K18" s="11" t="s">
        <v>370</v>
      </c>
    </row>
    <row r="19" spans="1:42" ht="14.25" x14ac:dyDescent="0.2">
      <c r="A19" s="11"/>
      <c r="B19" s="11"/>
      <c r="C19" s="11"/>
      <c r="D19" s="11"/>
      <c r="E19" s="23" t="s">
        <v>316</v>
      </c>
      <c r="F19" s="23"/>
      <c r="G19" s="23"/>
      <c r="H19" s="23"/>
      <c r="I19" s="24">
        <f>ROUND(SUM(W1:W301)/1000, 2)</f>
        <v>2.6</v>
      </c>
      <c r="J19" s="24">
        <f>(Source!F205+ Source!F204)/1000</f>
        <v>121.398</v>
      </c>
      <c r="K19" s="11" t="s">
        <v>370</v>
      </c>
    </row>
    <row r="20" spans="1:42" ht="14.25" x14ac:dyDescent="0.2">
      <c r="A20" s="11"/>
      <c r="B20" s="11"/>
      <c r="C20" s="11"/>
      <c r="D20" s="11"/>
      <c r="E20" s="23" t="s">
        <v>317</v>
      </c>
      <c r="F20" s="23"/>
      <c r="G20" s="23"/>
      <c r="H20" s="23"/>
      <c r="I20" s="24">
        <f>SUM(AB1:AB301)</f>
        <v>202.82177853740006</v>
      </c>
      <c r="J20" s="24"/>
      <c r="K20" s="11" t="s">
        <v>229</v>
      </c>
    </row>
    <row r="21" spans="1:42" ht="14.25" hidden="1" x14ac:dyDescent="0.2">
      <c r="A21" s="11"/>
      <c r="B21" s="11"/>
      <c r="C21" s="11"/>
      <c r="D21" s="11"/>
      <c r="E21" s="23" t="s">
        <v>318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123</v>
      </c>
      <c r="F22" s="25"/>
      <c r="G22" s="25"/>
      <c r="H22" s="25"/>
      <c r="I22" s="24">
        <f>ROUND(SUM(AE1:AE301)/1000, 2)</f>
        <v>0</v>
      </c>
      <c r="J22" s="24">
        <f>SUM(AF1:AF301)/1000</f>
        <v>0</v>
      </c>
      <c r="K22" s="11" t="s">
        <v>370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331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332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332</v>
      </c>
    </row>
    <row r="26" spans="1:42" ht="99.75" x14ac:dyDescent="0.2">
      <c r="A26" s="27" t="s">
        <v>319</v>
      </c>
      <c r="B26" s="27" t="s">
        <v>320</v>
      </c>
      <c r="C26" s="27" t="s">
        <v>321</v>
      </c>
      <c r="D26" s="27" t="s">
        <v>322</v>
      </c>
      <c r="E26" s="27" t="s">
        <v>323</v>
      </c>
      <c r="F26" s="27" t="s">
        <v>324</v>
      </c>
      <c r="G26" s="28" t="s">
        <v>325</v>
      </c>
      <c r="H26" s="28" t="s">
        <v>326</v>
      </c>
      <c r="I26" s="27" t="s">
        <v>327</v>
      </c>
      <c r="J26" s="27" t="s">
        <v>328</v>
      </c>
      <c r="K26" s="27" t="s">
        <v>329</v>
      </c>
    </row>
    <row r="27" spans="1:42" x14ac:dyDescent="0.2">
      <c r="A27" s="56">
        <v>1</v>
      </c>
      <c r="B27" s="56">
        <v>2</v>
      </c>
      <c r="C27" s="56">
        <v>3</v>
      </c>
      <c r="D27" s="56">
        <v>4</v>
      </c>
      <c r="E27" s="56">
        <v>5</v>
      </c>
      <c r="F27" s="56">
        <v>6</v>
      </c>
      <c r="G27" s="56">
        <v>7</v>
      </c>
      <c r="H27" s="56">
        <v>8</v>
      </c>
      <c r="I27" s="56">
        <v>9</v>
      </c>
      <c r="J27" s="56">
        <v>10</v>
      </c>
      <c r="K27" s="56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Разборка покрытий</v>
      </c>
      <c r="C33" s="32"/>
      <c r="D33" s="32"/>
      <c r="E33" s="32"/>
      <c r="F33" s="32"/>
      <c r="G33" s="32"/>
      <c r="H33" s="32"/>
      <c r="I33" s="32"/>
      <c r="J33" s="32"/>
    </row>
    <row r="34" spans="1:35" ht="39.75" x14ac:dyDescent="0.2">
      <c r="A34" s="33">
        <v>1</v>
      </c>
      <c r="B34" s="33" t="s">
        <v>333</v>
      </c>
      <c r="C34" s="33" t="s">
        <v>23</v>
      </c>
      <c r="D34" s="35" t="str">
        <f>Source!H29</f>
        <v>100 м3 конструкций</v>
      </c>
      <c r="E34" s="34">
        <f>Source!I29</f>
        <v>1.47E-2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22.86</v>
      </c>
      <c r="R34" s="9">
        <f>Source!X29</f>
        <v>933.68</v>
      </c>
      <c r="S34" s="9">
        <f>ROUND((Source!DO29/100)*ROUND((ROUND((Source!AF29*Source!AV29*Source!I29),2)),2), 2)</f>
        <v>15.72</v>
      </c>
      <c r="T34" s="9">
        <f>Source!Y29</f>
        <v>546.87</v>
      </c>
      <c r="U34" s="9">
        <f>ROUND((175/100)*ROUND((ROUND((Source!AE29*Source!AV29*Source!I29),2)),2), 2)</f>
        <v>14.91</v>
      </c>
      <c r="V34" s="9">
        <f>ROUND((160/100)*ROUND(ROUND((ROUND((Source!AE29*Source!AV29*Source!I29),2)*Source!BS29),2), 2), 2)</f>
        <v>636.21</v>
      </c>
      <c r="AI34" s="9">
        <v>0</v>
      </c>
    </row>
    <row r="35" spans="1:35" x14ac:dyDescent="0.2">
      <c r="C35" s="38" t="str">
        <f>"Объем: "&amp;Source!I29&amp;"=((34,04*"&amp;"0,04+"&amp;"0,8*"&amp;"0,13)/"&amp;"100)"</f>
        <v>Объем: 0,0147=((34,04*0,04+0,8*0,13)/100)</v>
      </c>
    </row>
    <row r="36" spans="1:35" ht="14.25" x14ac:dyDescent="0.2">
      <c r="A36" s="33"/>
      <c r="B36" s="33"/>
      <c r="C36" s="33" t="s">
        <v>334</v>
      </c>
      <c r="D36" s="35"/>
      <c r="E36" s="34"/>
      <c r="F36" s="37">
        <f>Source!AO29</f>
        <v>1687.95</v>
      </c>
      <c r="G36" s="36" t="str">
        <f>Source!DG29</f>
        <v>*1,1</v>
      </c>
      <c r="H36" s="34">
        <f>Source!AV29</f>
        <v>1.0469999999999999</v>
      </c>
      <c r="I36" s="37">
        <f>ROUND((ROUND((Source!AF29*Source!AV29*Source!I29),2)),2)</f>
        <v>28.58</v>
      </c>
      <c r="J36" s="34">
        <f>IF(Source!BA29&lt;&gt; 0, Source!BA29, 1)</f>
        <v>46.67</v>
      </c>
      <c r="K36" s="37">
        <f>Source!S29</f>
        <v>1333.83</v>
      </c>
      <c r="W36" s="9">
        <f>I36</f>
        <v>28.58</v>
      </c>
    </row>
    <row r="37" spans="1:35" ht="14.25" x14ac:dyDescent="0.2">
      <c r="A37" s="33"/>
      <c r="B37" s="33"/>
      <c r="C37" s="33" t="s">
        <v>335</v>
      </c>
      <c r="D37" s="35"/>
      <c r="E37" s="34"/>
      <c r="F37" s="37">
        <f>Source!AM29</f>
        <v>1935.93</v>
      </c>
      <c r="G37" s="36" t="str">
        <f>Source!DE29</f>
        <v>*1,1</v>
      </c>
      <c r="H37" s="34">
        <f>Source!AV29</f>
        <v>1.0469999999999999</v>
      </c>
      <c r="I37" s="37">
        <f>(ROUND((ROUND((((Source!ET29*1.1))*Source!AV29*Source!I29),2)),2)+ROUND((ROUND(((Source!AE29-((Source!EU29*1.1)))*Source!AV29*Source!I29),2)),2))</f>
        <v>32.78</v>
      </c>
      <c r="J37" s="34">
        <f>IF(Source!BB29&lt;&gt; 0, Source!BB29, 1)</f>
        <v>20.11</v>
      </c>
      <c r="K37" s="37">
        <f>Source!Q29</f>
        <v>659.21</v>
      </c>
    </row>
    <row r="38" spans="1:35" ht="14.25" x14ac:dyDescent="0.2">
      <c r="A38" s="33"/>
      <c r="B38" s="33"/>
      <c r="C38" s="33" t="s">
        <v>336</v>
      </c>
      <c r="D38" s="35"/>
      <c r="E38" s="34"/>
      <c r="F38" s="37">
        <f>Source!AN29</f>
        <v>502.99</v>
      </c>
      <c r="G38" s="36" t="str">
        <f>Source!DF29</f>
        <v>*1,1</v>
      </c>
      <c r="H38" s="34">
        <f>Source!AV29</f>
        <v>1.0469999999999999</v>
      </c>
      <c r="I38" s="39">
        <f>ROUND((ROUND((Source!AE29*Source!AV29*Source!I29),2)),2)</f>
        <v>8.52</v>
      </c>
      <c r="J38" s="34">
        <f>IF(Source!BS29&lt;&gt; 0, Source!BS29, 1)</f>
        <v>46.67</v>
      </c>
      <c r="K38" s="39">
        <f>Source!R29</f>
        <v>397.63</v>
      </c>
      <c r="W38" s="9">
        <f>I38</f>
        <v>8.52</v>
      </c>
    </row>
    <row r="39" spans="1:35" ht="14.25" x14ac:dyDescent="0.2">
      <c r="A39" s="33"/>
      <c r="B39" s="33"/>
      <c r="C39" s="33" t="s">
        <v>337</v>
      </c>
      <c r="D39" s="35" t="s">
        <v>338</v>
      </c>
      <c r="E39" s="34">
        <f>Source!DN29</f>
        <v>80</v>
      </c>
      <c r="F39" s="37"/>
      <c r="G39" s="36"/>
      <c r="H39" s="34"/>
      <c r="I39" s="37">
        <f>SUM(Q34:Q38)</f>
        <v>22.86</v>
      </c>
      <c r="J39" s="34">
        <f>Source!BZ29</f>
        <v>70</v>
      </c>
      <c r="K39" s="37">
        <f>SUM(R34:R38)</f>
        <v>933.68</v>
      </c>
    </row>
    <row r="40" spans="1:35" ht="14.25" x14ac:dyDescent="0.2">
      <c r="A40" s="33"/>
      <c r="B40" s="33"/>
      <c r="C40" s="33" t="s">
        <v>339</v>
      </c>
      <c r="D40" s="35" t="s">
        <v>338</v>
      </c>
      <c r="E40" s="34">
        <f>Source!DO29</f>
        <v>55</v>
      </c>
      <c r="F40" s="37"/>
      <c r="G40" s="36"/>
      <c r="H40" s="34"/>
      <c r="I40" s="37">
        <f>SUM(S34:S39)</f>
        <v>15.72</v>
      </c>
      <c r="J40" s="34">
        <f>Source!CA29</f>
        <v>41</v>
      </c>
      <c r="K40" s="37">
        <f>SUM(T34:T39)</f>
        <v>546.87</v>
      </c>
    </row>
    <row r="41" spans="1:35" ht="14.25" x14ac:dyDescent="0.2">
      <c r="A41" s="33"/>
      <c r="B41" s="33"/>
      <c r="C41" s="33" t="s">
        <v>340</v>
      </c>
      <c r="D41" s="35" t="s">
        <v>338</v>
      </c>
      <c r="E41" s="34">
        <f>175</f>
        <v>175</v>
      </c>
      <c r="F41" s="37"/>
      <c r="G41" s="36"/>
      <c r="H41" s="34"/>
      <c r="I41" s="37">
        <f>SUM(U34:U40)</f>
        <v>14.91</v>
      </c>
      <c r="J41" s="34">
        <f>160</f>
        <v>160</v>
      </c>
      <c r="K41" s="37">
        <f>SUM(V34:V40)</f>
        <v>636.21</v>
      </c>
    </row>
    <row r="42" spans="1:35" ht="14.25" x14ac:dyDescent="0.2">
      <c r="A42" s="40"/>
      <c r="B42" s="40"/>
      <c r="C42" s="40" t="s">
        <v>341</v>
      </c>
      <c r="D42" s="41" t="s">
        <v>342</v>
      </c>
      <c r="E42" s="42">
        <f>Source!AQ29</f>
        <v>155</v>
      </c>
      <c r="F42" s="43"/>
      <c r="G42" s="44" t="str">
        <f>Source!DI29</f>
        <v>*1,1</v>
      </c>
      <c r="H42" s="42">
        <f>Source!AV29</f>
        <v>1.0469999999999999</v>
      </c>
      <c r="I42" s="43">
        <f>Source!U29</f>
        <v>2.6241484499999999</v>
      </c>
      <c r="J42" s="42"/>
      <c r="K42" s="43"/>
      <c r="AB42" s="54">
        <f>I42</f>
        <v>2.6241484499999999</v>
      </c>
    </row>
    <row r="43" spans="1:35" ht="15" x14ac:dyDescent="0.25">
      <c r="C43" s="22" t="s">
        <v>343</v>
      </c>
      <c r="H43" s="45">
        <f>I36+I37+I39+I40+I41+0</f>
        <v>114.85</v>
      </c>
      <c r="I43" s="45"/>
      <c r="J43" s="45">
        <f>K36+K37+K39+K40+K41+0</f>
        <v>4109.7999999999993</v>
      </c>
      <c r="K43" s="45"/>
      <c r="O43" s="54">
        <f>I36+I37+I39+I40+I41+0</f>
        <v>114.85</v>
      </c>
      <c r="P43" s="54">
        <f>K36+K37+K39+K40+K41+0</f>
        <v>4109.7999999999993</v>
      </c>
      <c r="X43" s="9">
        <f>IF(Source!BI29&lt;=1,I36+I37+I39+I40+I41-0, 0)</f>
        <v>114.85</v>
      </c>
      <c r="Y43" s="9">
        <f>IF(Source!BI29=2,I36+I37+I39+I40+I41-0, 0)</f>
        <v>0</v>
      </c>
      <c r="Z43" s="9">
        <f>IF(Source!BI29=3,I36+I37+I39+I40+I41-0, 0)</f>
        <v>0</v>
      </c>
      <c r="AA43" s="9">
        <f>IF(Source!BI29=4,I36+I37+I39+I40+I41,0)</f>
        <v>0</v>
      </c>
    </row>
    <row r="45" spans="1:35" ht="39.75" x14ac:dyDescent="0.2">
      <c r="A45" s="33">
        <v>2</v>
      </c>
      <c r="B45" s="33" t="s">
        <v>344</v>
      </c>
      <c r="C45" s="33" t="s">
        <v>33</v>
      </c>
      <c r="D45" s="35" t="str">
        <f>Source!H30</f>
        <v>100 м3 конструкций</v>
      </c>
      <c r="E45" s="34">
        <f>Source!I30</f>
        <v>1.4E-3</v>
      </c>
      <c r="F45" s="37"/>
      <c r="G45" s="36"/>
      <c r="H45" s="34"/>
      <c r="I45" s="37"/>
      <c r="J45" s="34"/>
      <c r="K45" s="37"/>
      <c r="Q45" s="9">
        <f>ROUND((Source!DN30/100)*ROUND((ROUND((Source!AF30*Source!AV30*Source!I30),2)),2), 2)</f>
        <v>0.81</v>
      </c>
      <c r="R45" s="9">
        <f>Source!X30</f>
        <v>33</v>
      </c>
      <c r="S45" s="9">
        <f>ROUND((Source!DO30/100)*ROUND((ROUND((Source!AF30*Source!AV30*Source!I30),2)),2), 2)</f>
        <v>0.56000000000000005</v>
      </c>
      <c r="T45" s="9">
        <f>Source!Y30</f>
        <v>19.329999999999998</v>
      </c>
      <c r="U45" s="9">
        <f>ROUND((175/100)*ROUND((ROUND((Source!AE30*Source!AV30*Source!I30),2)),2), 2)</f>
        <v>0.49</v>
      </c>
      <c r="V45" s="9">
        <f>ROUND((160/100)*ROUND(ROUND((ROUND((Source!AE30*Source!AV30*Source!I30),2)*Source!BS30),2), 2), 2)</f>
        <v>20.91</v>
      </c>
      <c r="AI45" s="9">
        <v>0</v>
      </c>
    </row>
    <row r="46" spans="1:35" x14ac:dyDescent="0.2">
      <c r="C46" s="38" t="str">
        <f>"Объем: "&amp;Source!I30&amp;"=((0,8*"&amp;"0,17)/"&amp;"100)"</f>
        <v>Объем: 0,0014=((0,8*0,17)/100)</v>
      </c>
    </row>
    <row r="47" spans="1:35" ht="14.25" x14ac:dyDescent="0.2">
      <c r="A47" s="33"/>
      <c r="B47" s="33"/>
      <c r="C47" s="33" t="s">
        <v>334</v>
      </c>
      <c r="D47" s="35"/>
      <c r="E47" s="34"/>
      <c r="F47" s="37">
        <f>Source!AO30</f>
        <v>624.69000000000005</v>
      </c>
      <c r="G47" s="36" t="str">
        <f>Source!DG30</f>
        <v>*1,1</v>
      </c>
      <c r="H47" s="34">
        <f>Source!AV30</f>
        <v>1.0469999999999999</v>
      </c>
      <c r="I47" s="37">
        <f>ROUND((ROUND((Source!AF30*Source!AV30*Source!I30),2)),2)</f>
        <v>1.01</v>
      </c>
      <c r="J47" s="34">
        <f>IF(Source!BA30&lt;&gt; 0, Source!BA30, 1)</f>
        <v>46.67</v>
      </c>
      <c r="K47" s="37">
        <f>Source!S30</f>
        <v>47.14</v>
      </c>
      <c r="W47" s="9">
        <f>I47</f>
        <v>1.01</v>
      </c>
    </row>
    <row r="48" spans="1:35" ht="14.25" x14ac:dyDescent="0.2">
      <c r="A48" s="33"/>
      <c r="B48" s="33"/>
      <c r="C48" s="33" t="s">
        <v>335</v>
      </c>
      <c r="D48" s="35"/>
      <c r="E48" s="34"/>
      <c r="F48" s="37">
        <f>Source!AM30</f>
        <v>2355.04</v>
      </c>
      <c r="G48" s="36" t="str">
        <f>Source!DE30</f>
        <v>*1,1</v>
      </c>
      <c r="H48" s="34">
        <f>Source!AV30</f>
        <v>1.0469999999999999</v>
      </c>
      <c r="I48" s="37">
        <f>(ROUND((ROUND((((Source!ET30*1.1))*Source!AV30*Source!I30),2)),2)+ROUND((ROUND(((Source!AE30-((Source!EU30*1.1)))*Source!AV30*Source!I30),2)),2))</f>
        <v>3.8</v>
      </c>
      <c r="J48" s="34">
        <f>IF(Source!BB30&lt;&gt; 0, Source!BB30, 1)</f>
        <v>12.69</v>
      </c>
      <c r="K48" s="37">
        <f>Source!Q30</f>
        <v>48.22</v>
      </c>
    </row>
    <row r="49" spans="1:35" ht="14.25" x14ac:dyDescent="0.2">
      <c r="A49" s="33"/>
      <c r="B49" s="33"/>
      <c r="C49" s="33" t="s">
        <v>336</v>
      </c>
      <c r="D49" s="35"/>
      <c r="E49" s="34"/>
      <c r="F49" s="37">
        <f>Source!AN30</f>
        <v>176.03</v>
      </c>
      <c r="G49" s="36" t="str">
        <f>Source!DF30</f>
        <v>*1,1</v>
      </c>
      <c r="H49" s="34">
        <f>Source!AV30</f>
        <v>1.0469999999999999</v>
      </c>
      <c r="I49" s="39">
        <f>ROUND((ROUND((Source!AE30*Source!AV30*Source!I30),2)),2)</f>
        <v>0.28000000000000003</v>
      </c>
      <c r="J49" s="34">
        <f>IF(Source!BS30&lt;&gt; 0, Source!BS30, 1)</f>
        <v>46.67</v>
      </c>
      <c r="K49" s="39">
        <f>Source!R30</f>
        <v>13.07</v>
      </c>
      <c r="W49" s="9">
        <f>I49</f>
        <v>0.28000000000000003</v>
      </c>
    </row>
    <row r="50" spans="1:35" ht="14.25" x14ac:dyDescent="0.2">
      <c r="A50" s="33"/>
      <c r="B50" s="33"/>
      <c r="C50" s="33" t="s">
        <v>337</v>
      </c>
      <c r="D50" s="35" t="s">
        <v>338</v>
      </c>
      <c r="E50" s="34">
        <f>Source!DN30</f>
        <v>80</v>
      </c>
      <c r="F50" s="37"/>
      <c r="G50" s="36"/>
      <c r="H50" s="34"/>
      <c r="I50" s="37">
        <f>SUM(Q45:Q49)</f>
        <v>0.81</v>
      </c>
      <c r="J50" s="34">
        <f>Source!BZ30</f>
        <v>70</v>
      </c>
      <c r="K50" s="37">
        <f>SUM(R45:R49)</f>
        <v>33</v>
      </c>
    </row>
    <row r="51" spans="1:35" ht="14.25" x14ac:dyDescent="0.2">
      <c r="A51" s="33"/>
      <c r="B51" s="33"/>
      <c r="C51" s="33" t="s">
        <v>339</v>
      </c>
      <c r="D51" s="35" t="s">
        <v>338</v>
      </c>
      <c r="E51" s="34">
        <f>Source!DO30</f>
        <v>55</v>
      </c>
      <c r="F51" s="37"/>
      <c r="G51" s="36"/>
      <c r="H51" s="34"/>
      <c r="I51" s="37">
        <f>SUM(S45:S50)</f>
        <v>0.56000000000000005</v>
      </c>
      <c r="J51" s="34">
        <f>Source!CA30</f>
        <v>41</v>
      </c>
      <c r="K51" s="37">
        <f>SUM(T45:T50)</f>
        <v>19.329999999999998</v>
      </c>
    </row>
    <row r="52" spans="1:35" ht="14.25" x14ac:dyDescent="0.2">
      <c r="A52" s="33"/>
      <c r="B52" s="33"/>
      <c r="C52" s="33" t="s">
        <v>340</v>
      </c>
      <c r="D52" s="35" t="s">
        <v>338</v>
      </c>
      <c r="E52" s="34">
        <f>175</f>
        <v>175</v>
      </c>
      <c r="F52" s="37"/>
      <c r="G52" s="36"/>
      <c r="H52" s="34"/>
      <c r="I52" s="37">
        <f>SUM(U45:U51)</f>
        <v>0.49</v>
      </c>
      <c r="J52" s="34">
        <f>160</f>
        <v>160</v>
      </c>
      <c r="K52" s="37">
        <f>SUM(V45:V51)</f>
        <v>20.91</v>
      </c>
    </row>
    <row r="53" spans="1:35" ht="14.25" x14ac:dyDescent="0.2">
      <c r="A53" s="40"/>
      <c r="B53" s="40"/>
      <c r="C53" s="40" t="s">
        <v>341</v>
      </c>
      <c r="D53" s="41" t="s">
        <v>342</v>
      </c>
      <c r="E53" s="42">
        <f>Source!AQ30</f>
        <v>49.5</v>
      </c>
      <c r="F53" s="43"/>
      <c r="G53" s="44" t="str">
        <f>Source!DI30</f>
        <v>*1,1</v>
      </c>
      <c r="H53" s="42">
        <f>Source!AV30</f>
        <v>1.0469999999999999</v>
      </c>
      <c r="I53" s="43">
        <f>Source!U30</f>
        <v>7.9812809999999998E-2</v>
      </c>
      <c r="J53" s="42"/>
      <c r="K53" s="43"/>
      <c r="AB53" s="54">
        <f>I53</f>
        <v>7.9812809999999998E-2</v>
      </c>
    </row>
    <row r="54" spans="1:35" ht="15" x14ac:dyDescent="0.25">
      <c r="C54" s="22" t="s">
        <v>343</v>
      </c>
      <c r="H54" s="45">
        <f>I47+I48+I50+I51+I52+0</f>
        <v>6.67</v>
      </c>
      <c r="I54" s="45"/>
      <c r="J54" s="45">
        <f>K47+K48+K50+K51+K52+0</f>
        <v>168.6</v>
      </c>
      <c r="K54" s="45"/>
      <c r="O54" s="54">
        <f>I47+I48+I50+I51+I52+0</f>
        <v>6.67</v>
      </c>
      <c r="P54" s="54">
        <f>K47+K48+K50+K51+K52+0</f>
        <v>168.6</v>
      </c>
      <c r="X54" s="9">
        <f>IF(Source!BI30&lt;=1,I47+I48+I50+I51+I52-0, 0)</f>
        <v>6.67</v>
      </c>
      <c r="Y54" s="9">
        <f>IF(Source!BI30=2,I47+I48+I50+I51+I52-0, 0)</f>
        <v>0</v>
      </c>
      <c r="Z54" s="9">
        <f>IF(Source!BI30=3,I47+I48+I50+I51+I52-0, 0)</f>
        <v>0</v>
      </c>
      <c r="AA54" s="9">
        <f>IF(Source!BI30=4,I47+I48+I50+I51+I52,0)</f>
        <v>0</v>
      </c>
    </row>
    <row r="56" spans="1:35" ht="39.75" x14ac:dyDescent="0.2">
      <c r="A56" s="33">
        <v>3</v>
      </c>
      <c r="B56" s="33" t="s">
        <v>345</v>
      </c>
      <c r="C56" s="33" t="s">
        <v>37</v>
      </c>
      <c r="D56" s="35" t="str">
        <f>Source!H31</f>
        <v>1 Т</v>
      </c>
      <c r="E56" s="34">
        <f>Source!I31</f>
        <v>3.82</v>
      </c>
      <c r="F56" s="37"/>
      <c r="G56" s="36"/>
      <c r="H56" s="34"/>
      <c r="I56" s="37"/>
      <c r="J56" s="34"/>
      <c r="K56" s="37"/>
      <c r="Q56" s="9">
        <f>ROUND((Source!DN31/100)*ROUND((ROUND((Source!AF31*Source!AV31*Source!I31),2)),2), 2)</f>
        <v>0</v>
      </c>
      <c r="R56" s="9">
        <f>Source!X31</f>
        <v>0</v>
      </c>
      <c r="S56" s="9">
        <f>ROUND((Source!DO31/100)*ROUND((ROUND((Source!AF31*Source!AV31*Source!I31),2)),2), 2)</f>
        <v>0</v>
      </c>
      <c r="T56" s="9">
        <f>Source!Y31</f>
        <v>0</v>
      </c>
      <c r="U56" s="9">
        <f>ROUND((175/100)*ROUND((ROUND((Source!AE31*Source!AV31*Source!I31),2)),2), 2)</f>
        <v>11.39</v>
      </c>
      <c r="V56" s="9">
        <f>ROUND((160/100)*ROUND(ROUND((ROUND((Source!AE31*Source!AV31*Source!I31),2)*Source!BS31),2), 2), 2)</f>
        <v>486.11</v>
      </c>
      <c r="AI56" s="9">
        <v>0</v>
      </c>
    </row>
    <row r="57" spans="1:35" x14ac:dyDescent="0.2">
      <c r="C57" s="38" t="str">
        <f>"Объем: "&amp;Source!I31&amp;"=((34,04*"&amp;"0,04+"&amp;"0,8*"&amp;"0,13)*"&amp;"2,4+"&amp;"(0,8*"&amp;"0,17)*"&amp;"2,2)"</f>
        <v>Объем: 3,82=((34,04*0,04+0,8*0,13)*2,4+(0,8*0,17)*2,2)</v>
      </c>
    </row>
    <row r="58" spans="1:35" ht="14.25" x14ac:dyDescent="0.2">
      <c r="A58" s="33"/>
      <c r="B58" s="33"/>
      <c r="C58" s="33" t="s">
        <v>335</v>
      </c>
      <c r="D58" s="35"/>
      <c r="E58" s="34"/>
      <c r="F58" s="37">
        <f>Source!AM31</f>
        <v>8.86</v>
      </c>
      <c r="G58" s="36" t="str">
        <f>Source!DE31</f>
        <v>*1,1</v>
      </c>
      <c r="H58" s="34">
        <f>Source!AV31</f>
        <v>1.0469999999999999</v>
      </c>
      <c r="I58" s="37">
        <f>(ROUND((ROUND((((Source!ET31*1.1))*Source!AV31*Source!I31),2)),2)+ROUND((ROUND(((Source!AE31-((Source!EU31*1.1)))*Source!AV31*Source!I31),2)),2))</f>
        <v>38.979999999999997</v>
      </c>
      <c r="J58" s="34">
        <f>IF(Source!BB31&lt;&gt; 0, Source!BB31, 1)</f>
        <v>16.14</v>
      </c>
      <c r="K58" s="37">
        <f>Source!Q31</f>
        <v>629.14</v>
      </c>
    </row>
    <row r="59" spans="1:35" ht="14.25" x14ac:dyDescent="0.2">
      <c r="A59" s="33"/>
      <c r="B59" s="33"/>
      <c r="C59" s="33" t="s">
        <v>336</v>
      </c>
      <c r="D59" s="35"/>
      <c r="E59" s="34"/>
      <c r="F59" s="37">
        <f>Source!AN31</f>
        <v>1.48</v>
      </c>
      <c r="G59" s="36" t="str">
        <f>Source!DF31</f>
        <v>*1,1</v>
      </c>
      <c r="H59" s="34">
        <f>Source!AV31</f>
        <v>1.0469999999999999</v>
      </c>
      <c r="I59" s="39">
        <f>ROUND((ROUND((Source!AE31*Source!AV31*Source!I31),2)),2)</f>
        <v>6.51</v>
      </c>
      <c r="J59" s="34">
        <f>IF(Source!BS31&lt;&gt; 0, Source!BS31, 1)</f>
        <v>46.67</v>
      </c>
      <c r="K59" s="39">
        <f>Source!R31</f>
        <v>303.82</v>
      </c>
      <c r="W59" s="9">
        <f>I59</f>
        <v>6.51</v>
      </c>
    </row>
    <row r="60" spans="1:35" ht="14.25" x14ac:dyDescent="0.2">
      <c r="A60" s="40"/>
      <c r="B60" s="40"/>
      <c r="C60" s="40" t="s">
        <v>340</v>
      </c>
      <c r="D60" s="41" t="s">
        <v>338</v>
      </c>
      <c r="E60" s="42">
        <f>175</f>
        <v>175</v>
      </c>
      <c r="F60" s="43"/>
      <c r="G60" s="44"/>
      <c r="H60" s="42"/>
      <c r="I60" s="43">
        <f>SUM(U56:U59)</f>
        <v>11.39</v>
      </c>
      <c r="J60" s="42">
        <f>160</f>
        <v>160</v>
      </c>
      <c r="K60" s="43">
        <f>SUM(V56:V59)</f>
        <v>486.11</v>
      </c>
    </row>
    <row r="61" spans="1:35" ht="15" x14ac:dyDescent="0.25">
      <c r="C61" s="22" t="s">
        <v>343</v>
      </c>
      <c r="H61" s="45">
        <f>I58+I60+0</f>
        <v>50.37</v>
      </c>
      <c r="I61" s="45"/>
      <c r="J61" s="45">
        <f>K58+K60+0</f>
        <v>1115.25</v>
      </c>
      <c r="K61" s="45"/>
      <c r="O61" s="54">
        <f>I58+I60+0</f>
        <v>50.37</v>
      </c>
      <c r="P61" s="54">
        <f>K58+K60+0</f>
        <v>1115.25</v>
      </c>
      <c r="X61" s="9">
        <f>IF(Source!BI31&lt;=1,I58+I60-0, 0)</f>
        <v>50.37</v>
      </c>
      <c r="Y61" s="9">
        <f>IF(Source!BI31=2,I58+I60-0, 0)</f>
        <v>0</v>
      </c>
      <c r="Z61" s="9">
        <f>IF(Source!BI31=3,I58+I60-0, 0)</f>
        <v>0</v>
      </c>
      <c r="AA61" s="9">
        <f>IF(Source!BI31=4,I58+I60,0)</f>
        <v>0</v>
      </c>
    </row>
    <row r="63" spans="1:35" ht="15" x14ac:dyDescent="0.25">
      <c r="B63" s="32" t="str">
        <f>Source!G32</f>
        <v>Земляные работы 50% вручную, 50% вблизи действующих КЛ.</v>
      </c>
      <c r="C63" s="32"/>
      <c r="D63" s="32"/>
      <c r="E63" s="32"/>
      <c r="F63" s="32"/>
      <c r="G63" s="32"/>
      <c r="H63" s="32"/>
      <c r="I63" s="32"/>
      <c r="J63" s="32"/>
    </row>
    <row r="64" spans="1:35" ht="90.75" x14ac:dyDescent="0.2">
      <c r="A64" s="33">
        <v>4</v>
      </c>
      <c r="B64" s="33" t="s">
        <v>346</v>
      </c>
      <c r="C64" s="33" t="s">
        <v>45</v>
      </c>
      <c r="D64" s="35" t="str">
        <f>Source!H33</f>
        <v>100 м3 грунта</v>
      </c>
      <c r="E64" s="34">
        <f>Source!I33</f>
        <v>0.14280000000000001</v>
      </c>
      <c r="F64" s="37"/>
      <c r="G64" s="36"/>
      <c r="H64" s="34"/>
      <c r="I64" s="37"/>
      <c r="J64" s="34"/>
      <c r="K64" s="37"/>
      <c r="Q64" s="9">
        <f>ROUND((Source!DN33/100)*ROUND((ROUND((Source!AF33*Source!AV33*Source!I33),2)),2), 2)</f>
        <v>546.58000000000004</v>
      </c>
      <c r="R64" s="9">
        <f>Source!X33</f>
        <v>21135.84</v>
      </c>
      <c r="S64" s="9">
        <f>ROUND((Source!DO33/100)*ROUND((ROUND((Source!AF33*Source!AV33*Source!I33),2)),2), 2)</f>
        <v>400.82</v>
      </c>
      <c r="T64" s="9">
        <f>Source!Y33</f>
        <v>9960.57</v>
      </c>
      <c r="U64" s="9">
        <f>ROUND((175/100)*ROUND((ROUND((Source!AE33*Source!AV33*Source!I33),2)),2), 2)</f>
        <v>0</v>
      </c>
      <c r="V64" s="9">
        <f>ROUND((160/100)*ROUND(ROUND((ROUND((Source!AE33*Source!AV33*Source!I33),2)*Source!BS33),2), 2), 2)</f>
        <v>0</v>
      </c>
      <c r="AI64" s="9">
        <v>0</v>
      </c>
    </row>
    <row r="65" spans="1:35" x14ac:dyDescent="0.2">
      <c r="C65" s="38" t="str">
        <f>"Объем: "&amp;Source!I33&amp;"=28,56*"&amp;"0,5/"&amp;"100"</f>
        <v>Объем: 0,1428=28,56*0,5/100</v>
      </c>
    </row>
    <row r="66" spans="1:35" ht="14.25" x14ac:dyDescent="0.2">
      <c r="A66" s="33"/>
      <c r="B66" s="33"/>
      <c r="C66" s="33" t="s">
        <v>334</v>
      </c>
      <c r="D66" s="35"/>
      <c r="E66" s="34"/>
      <c r="F66" s="37">
        <f>Source!AO33</f>
        <v>2042.62</v>
      </c>
      <c r="G66" s="36" t="str">
        <f>Source!DG33</f>
        <v>*1,1)*1,3</v>
      </c>
      <c r="H66" s="34">
        <f>Source!AV33</f>
        <v>1.248</v>
      </c>
      <c r="I66" s="37">
        <f>ROUND((ROUND((Source!AF33*Source!AV33*Source!I33),2)),2)</f>
        <v>520.54999999999995</v>
      </c>
      <c r="J66" s="34">
        <f>IF(Source!BA33&lt;&gt; 0, Source!BA33, 1)</f>
        <v>46.67</v>
      </c>
      <c r="K66" s="37">
        <f>Source!S33</f>
        <v>24294.07</v>
      </c>
      <c r="W66" s="9">
        <f>I66</f>
        <v>520.54999999999995</v>
      </c>
    </row>
    <row r="67" spans="1:35" ht="14.25" x14ac:dyDescent="0.2">
      <c r="A67" s="33"/>
      <c r="B67" s="33"/>
      <c r="C67" s="33" t="s">
        <v>337</v>
      </c>
      <c r="D67" s="35" t="s">
        <v>338</v>
      </c>
      <c r="E67" s="34">
        <f>Source!DN33</f>
        <v>105</v>
      </c>
      <c r="F67" s="37"/>
      <c r="G67" s="36"/>
      <c r="H67" s="34"/>
      <c r="I67" s="37">
        <f>SUM(Q64:Q66)</f>
        <v>546.58000000000004</v>
      </c>
      <c r="J67" s="34">
        <f>Source!BZ33</f>
        <v>87</v>
      </c>
      <c r="K67" s="37">
        <f>SUM(R64:R66)</f>
        <v>21135.84</v>
      </c>
    </row>
    <row r="68" spans="1:35" ht="14.25" x14ac:dyDescent="0.2">
      <c r="A68" s="33"/>
      <c r="B68" s="33"/>
      <c r="C68" s="33" t="s">
        <v>339</v>
      </c>
      <c r="D68" s="35" t="s">
        <v>338</v>
      </c>
      <c r="E68" s="34">
        <f>Source!DO33</f>
        <v>77</v>
      </c>
      <c r="F68" s="37"/>
      <c r="G68" s="36"/>
      <c r="H68" s="34"/>
      <c r="I68" s="37">
        <f>SUM(S64:S67)</f>
        <v>400.82</v>
      </c>
      <c r="J68" s="34">
        <f>Source!CA33</f>
        <v>41</v>
      </c>
      <c r="K68" s="37">
        <f>SUM(T64:T67)</f>
        <v>9960.57</v>
      </c>
    </row>
    <row r="69" spans="1:35" ht="14.25" x14ac:dyDescent="0.2">
      <c r="A69" s="40"/>
      <c r="B69" s="40"/>
      <c r="C69" s="40" t="s">
        <v>341</v>
      </c>
      <c r="D69" s="41" t="s">
        <v>342</v>
      </c>
      <c r="E69" s="42">
        <f>Source!AQ33</f>
        <v>192.7</v>
      </c>
      <c r="F69" s="43"/>
      <c r="G69" s="44" t="str">
        <f>Source!DI33</f>
        <v>*1,1)*1,3</v>
      </c>
      <c r="H69" s="42">
        <f>Source!AV33</f>
        <v>1.248</v>
      </c>
      <c r="I69" s="43">
        <f>Source!U33</f>
        <v>49.108938278400011</v>
      </c>
      <c r="J69" s="42"/>
      <c r="K69" s="43"/>
      <c r="AB69" s="54">
        <f>I69</f>
        <v>49.108938278400011</v>
      </c>
    </row>
    <row r="70" spans="1:35" ht="15" x14ac:dyDescent="0.25">
      <c r="C70" s="22" t="s">
        <v>343</v>
      </c>
      <c r="H70" s="45">
        <f>I66+I67+I68+0</f>
        <v>1467.95</v>
      </c>
      <c r="I70" s="45"/>
      <c r="J70" s="45">
        <f>K66+K67+K68+0</f>
        <v>55390.48</v>
      </c>
      <c r="K70" s="45"/>
      <c r="O70" s="54">
        <f>I66+I67+I68+0</f>
        <v>1467.95</v>
      </c>
      <c r="P70" s="54">
        <f>K66+K67+K68+0</f>
        <v>55390.48</v>
      </c>
      <c r="X70" s="9">
        <f>IF(Source!BI33&lt;=1,I66+I67+I68-0, 0)</f>
        <v>1467.95</v>
      </c>
      <c r="Y70" s="9">
        <f>IF(Source!BI33=2,I66+I67+I68-0, 0)</f>
        <v>0</v>
      </c>
      <c r="Z70" s="9">
        <f>IF(Source!BI33=3,I66+I67+I68-0, 0)</f>
        <v>0</v>
      </c>
      <c r="AA70" s="9">
        <f>IF(Source!BI33=4,I66+I67+I68,0)</f>
        <v>0</v>
      </c>
    </row>
    <row r="72" spans="1:35" ht="42.75" x14ac:dyDescent="0.2">
      <c r="A72" s="33">
        <v>5</v>
      </c>
      <c r="B72" s="33" t="s">
        <v>347</v>
      </c>
      <c r="C72" s="33" t="s">
        <v>56</v>
      </c>
      <c r="D72" s="35" t="str">
        <f>Source!H34</f>
        <v>100 м3 грунта</v>
      </c>
      <c r="E72" s="34">
        <f>Source!I34</f>
        <v>0.14280000000000001</v>
      </c>
      <c r="F72" s="37"/>
      <c r="G72" s="36"/>
      <c r="H72" s="34"/>
      <c r="I72" s="37"/>
      <c r="J72" s="34"/>
      <c r="K72" s="37"/>
      <c r="Q72" s="9">
        <f>ROUND((Source!DN34/100)*ROUND((ROUND((Source!AF34*Source!AV34*Source!I34),2)),2), 2)</f>
        <v>2.23</v>
      </c>
      <c r="R72" s="9">
        <f>Source!X34</f>
        <v>100.03</v>
      </c>
      <c r="S72" s="9">
        <f>ROUND((Source!DO34/100)*ROUND((ROUND((Source!AF34*Source!AV34*Source!I34),2)),2), 2)</f>
        <v>1.76</v>
      </c>
      <c r="T72" s="9">
        <f>Source!Y34</f>
        <v>54.27</v>
      </c>
      <c r="U72" s="9">
        <f>ROUND((175/100)*ROUND((ROUND((Source!AE34*Source!AV34*Source!I34),2)),2), 2)</f>
        <v>30.12</v>
      </c>
      <c r="V72" s="9">
        <f>ROUND((160/100)*ROUND(ROUND((ROUND((Source!AE34*Source!AV34*Source!I34),2)*Source!BS34),2), 2), 2)</f>
        <v>1285.0999999999999</v>
      </c>
      <c r="AI72" s="9">
        <v>0</v>
      </c>
    </row>
    <row r="73" spans="1:35" x14ac:dyDescent="0.2">
      <c r="C73" s="38" t="str">
        <f>"Объем: "&amp;Source!I34&amp;"=28,56*"&amp;"0,5/"&amp;"100"</f>
        <v>Объем: 0,1428=28,56*0,5/100</v>
      </c>
    </row>
    <row r="74" spans="1:35" ht="14.25" x14ac:dyDescent="0.2">
      <c r="A74" s="33"/>
      <c r="B74" s="33"/>
      <c r="C74" s="33" t="s">
        <v>334</v>
      </c>
      <c r="D74" s="35"/>
      <c r="E74" s="34"/>
      <c r="F74" s="37">
        <f>Source!AO34</f>
        <v>12.16</v>
      </c>
      <c r="G74" s="36" t="str">
        <f>Source!DG34</f>
        <v>*1,1</v>
      </c>
      <c r="H74" s="34">
        <f>Source!AV34</f>
        <v>1.1919999999999999</v>
      </c>
      <c r="I74" s="37">
        <f>ROUND((ROUND((Source!AF34*Source!AV34*Source!I34),2)),2)</f>
        <v>2.2799999999999998</v>
      </c>
      <c r="J74" s="34">
        <f>IF(Source!BA34&lt;&gt; 0, Source!BA34, 1)</f>
        <v>46.67</v>
      </c>
      <c r="K74" s="37">
        <f>Source!S34</f>
        <v>106.41</v>
      </c>
      <c r="W74" s="9">
        <f>I74</f>
        <v>2.2799999999999998</v>
      </c>
    </row>
    <row r="75" spans="1:35" ht="14.25" x14ac:dyDescent="0.2">
      <c r="A75" s="33"/>
      <c r="B75" s="33"/>
      <c r="C75" s="33" t="s">
        <v>335</v>
      </c>
      <c r="D75" s="35"/>
      <c r="E75" s="34"/>
      <c r="F75" s="37">
        <f>Source!AM34</f>
        <v>932.06</v>
      </c>
      <c r="G75" s="36" t="str">
        <f>Source!DE34</f>
        <v>*1,1</v>
      </c>
      <c r="H75" s="34">
        <f>Source!AV34</f>
        <v>1.1919999999999999</v>
      </c>
      <c r="I75" s="37">
        <f>(ROUND((ROUND((((Source!ET34*1.1))*Source!AV34*Source!I34),2)),2)+ROUND((ROUND(((Source!AE34-((Source!EU34*1.1)))*Source!AV34*Source!I34),2)),2))</f>
        <v>174.52</v>
      </c>
      <c r="J75" s="34">
        <f>IF(Source!BB34&lt;&gt; 0, Source!BB34, 1)</f>
        <v>13.79</v>
      </c>
      <c r="K75" s="37">
        <f>Source!Q34</f>
        <v>2406.63</v>
      </c>
    </row>
    <row r="76" spans="1:35" ht="14.25" x14ac:dyDescent="0.2">
      <c r="A76" s="33"/>
      <c r="B76" s="33"/>
      <c r="C76" s="33" t="s">
        <v>336</v>
      </c>
      <c r="D76" s="35"/>
      <c r="E76" s="34"/>
      <c r="F76" s="37">
        <f>Source!AN34</f>
        <v>91.89</v>
      </c>
      <c r="G76" s="36" t="str">
        <f>Source!DF34</f>
        <v>*1,1</v>
      </c>
      <c r="H76" s="34">
        <f>Source!AV34</f>
        <v>1.1919999999999999</v>
      </c>
      <c r="I76" s="39">
        <f>ROUND((ROUND((Source!AE34*Source!AV34*Source!I34),2)),2)</f>
        <v>17.21</v>
      </c>
      <c r="J76" s="34">
        <f>IF(Source!BS34&lt;&gt; 0, Source!BS34, 1)</f>
        <v>46.67</v>
      </c>
      <c r="K76" s="39">
        <f>Source!R34</f>
        <v>803.19</v>
      </c>
      <c r="W76" s="9">
        <f>I76</f>
        <v>17.21</v>
      </c>
    </row>
    <row r="77" spans="1:35" ht="14.25" x14ac:dyDescent="0.2">
      <c r="A77" s="33"/>
      <c r="B77" s="33"/>
      <c r="C77" s="33" t="s">
        <v>337</v>
      </c>
      <c r="D77" s="35" t="s">
        <v>338</v>
      </c>
      <c r="E77" s="34">
        <f>Source!DN34</f>
        <v>98</v>
      </c>
      <c r="F77" s="37"/>
      <c r="G77" s="36"/>
      <c r="H77" s="34"/>
      <c r="I77" s="37">
        <f>SUM(Q72:Q76)</f>
        <v>2.23</v>
      </c>
      <c r="J77" s="34">
        <f>Source!BZ34</f>
        <v>94</v>
      </c>
      <c r="K77" s="37">
        <f>SUM(R72:R76)</f>
        <v>100.03</v>
      </c>
    </row>
    <row r="78" spans="1:35" ht="14.25" x14ac:dyDescent="0.2">
      <c r="A78" s="33"/>
      <c r="B78" s="33"/>
      <c r="C78" s="33" t="s">
        <v>339</v>
      </c>
      <c r="D78" s="35" t="s">
        <v>338</v>
      </c>
      <c r="E78" s="34">
        <f>Source!DO34</f>
        <v>77</v>
      </c>
      <c r="F78" s="37"/>
      <c r="G78" s="36"/>
      <c r="H78" s="34"/>
      <c r="I78" s="37">
        <f>SUM(S72:S77)</f>
        <v>1.76</v>
      </c>
      <c r="J78" s="34">
        <f>Source!CA34</f>
        <v>51</v>
      </c>
      <c r="K78" s="37">
        <f>SUM(T72:T77)</f>
        <v>54.27</v>
      </c>
    </row>
    <row r="79" spans="1:35" ht="14.25" x14ac:dyDescent="0.2">
      <c r="A79" s="33"/>
      <c r="B79" s="33"/>
      <c r="C79" s="33" t="s">
        <v>340</v>
      </c>
      <c r="D79" s="35" t="s">
        <v>338</v>
      </c>
      <c r="E79" s="34">
        <f>175</f>
        <v>175</v>
      </c>
      <c r="F79" s="37"/>
      <c r="G79" s="36"/>
      <c r="H79" s="34"/>
      <c r="I79" s="37">
        <f>SUM(U72:U78)</f>
        <v>30.12</v>
      </c>
      <c r="J79" s="34">
        <f>160</f>
        <v>160</v>
      </c>
      <c r="K79" s="37">
        <f>SUM(V72:V78)</f>
        <v>1285.0999999999999</v>
      </c>
    </row>
    <row r="80" spans="1:35" ht="14.25" x14ac:dyDescent="0.2">
      <c r="A80" s="40"/>
      <c r="B80" s="40"/>
      <c r="C80" s="40" t="s">
        <v>341</v>
      </c>
      <c r="D80" s="41" t="s">
        <v>342</v>
      </c>
      <c r="E80" s="42">
        <f>Source!AQ34</f>
        <v>1.19</v>
      </c>
      <c r="F80" s="43"/>
      <c r="G80" s="44" t="str">
        <f>Source!DI34</f>
        <v>*1,1</v>
      </c>
      <c r="H80" s="42">
        <f>Source!AV34</f>
        <v>1.1919999999999999</v>
      </c>
      <c r="I80" s="43">
        <f>Source!U34</f>
        <v>0.22281483840000002</v>
      </c>
      <c r="J80" s="42"/>
      <c r="K80" s="43"/>
      <c r="AB80" s="54">
        <f>I80</f>
        <v>0.22281483840000002</v>
      </c>
    </row>
    <row r="81" spans="1:35" ht="15" x14ac:dyDescent="0.25">
      <c r="C81" s="22" t="s">
        <v>343</v>
      </c>
      <c r="H81" s="45">
        <f>I74+I75+I77+I78+I79+0</f>
        <v>210.91</v>
      </c>
      <c r="I81" s="45"/>
      <c r="J81" s="45">
        <f>K74+K75+K77+K78+K79+0</f>
        <v>3952.44</v>
      </c>
      <c r="K81" s="45"/>
      <c r="O81" s="54">
        <f>I74+I75+I77+I78+I79+0</f>
        <v>210.91</v>
      </c>
      <c r="P81" s="54">
        <f>K74+K75+K77+K78+K79+0</f>
        <v>3952.44</v>
      </c>
      <c r="X81" s="9">
        <f>IF(Source!BI34&lt;=1,I74+I75+I77+I78+I79-0, 0)</f>
        <v>210.91</v>
      </c>
      <c r="Y81" s="9">
        <f>IF(Source!BI34=2,I74+I75+I77+I78+I79-0, 0)</f>
        <v>0</v>
      </c>
      <c r="Z81" s="9">
        <f>IF(Source!BI34=3,I74+I75+I77+I78+I79-0, 0)</f>
        <v>0</v>
      </c>
      <c r="AA81" s="9">
        <f>IF(Source!BI34=4,I74+I75+I77+I78+I79,0)</f>
        <v>0</v>
      </c>
    </row>
    <row r="83" spans="1:35" ht="42.75" x14ac:dyDescent="0.2">
      <c r="A83" s="33">
        <v>6</v>
      </c>
      <c r="B83" s="33" t="s">
        <v>348</v>
      </c>
      <c r="C83" s="33" t="s">
        <v>62</v>
      </c>
      <c r="D83" s="35" t="str">
        <f>Source!H35</f>
        <v>100 м3 грунта</v>
      </c>
      <c r="E83" s="34">
        <f>Source!I35</f>
        <v>0.14280000000000001</v>
      </c>
      <c r="F83" s="37"/>
      <c r="G83" s="36"/>
      <c r="H83" s="34"/>
      <c r="I83" s="37"/>
      <c r="J83" s="34"/>
      <c r="K83" s="37"/>
      <c r="Q83" s="9">
        <f>ROUND((Source!DN35/100)*ROUND((ROUND((Source!AF35*Source!AV35*Source!I35),2)),2), 2)</f>
        <v>216.36</v>
      </c>
      <c r="R83" s="9">
        <f>Source!X35</f>
        <v>8366.6299999999992</v>
      </c>
      <c r="S83" s="9">
        <f>ROUND((Source!DO35/100)*ROUND((ROUND((Source!AF35*Source!AV35*Source!I35),2)),2), 2)</f>
        <v>158.66999999999999</v>
      </c>
      <c r="T83" s="9">
        <f>Source!Y35</f>
        <v>3942.9</v>
      </c>
      <c r="U83" s="9">
        <f>ROUND((175/100)*ROUND((ROUND((Source!AE35*Source!AV35*Source!I35),2)),2), 2)</f>
        <v>0</v>
      </c>
      <c r="V83" s="9">
        <f>ROUND((160/100)*ROUND(ROUND((ROUND((Source!AE35*Source!AV35*Source!I35),2)*Source!BS35),2), 2), 2)</f>
        <v>0</v>
      </c>
      <c r="AI83" s="9">
        <v>0</v>
      </c>
    </row>
    <row r="84" spans="1:35" ht="14.25" x14ac:dyDescent="0.2">
      <c r="A84" s="33"/>
      <c r="B84" s="33"/>
      <c r="C84" s="33" t="s">
        <v>334</v>
      </c>
      <c r="D84" s="35"/>
      <c r="E84" s="34"/>
      <c r="F84" s="37">
        <f>Source!AO35</f>
        <v>1051.1300000000001</v>
      </c>
      <c r="G84" s="36" t="str">
        <f>Source!DG35</f>
        <v>*1,1</v>
      </c>
      <c r="H84" s="34">
        <f>Source!AV35</f>
        <v>1.248</v>
      </c>
      <c r="I84" s="37">
        <f>ROUND((ROUND((Source!AF35*Source!AV35*Source!I35),2)),2)</f>
        <v>206.06</v>
      </c>
      <c r="J84" s="34">
        <f>IF(Source!BA35&lt;&gt; 0, Source!BA35, 1)</f>
        <v>46.67</v>
      </c>
      <c r="K84" s="37">
        <f>Source!S35</f>
        <v>9616.82</v>
      </c>
      <c r="W84" s="9">
        <f>I84</f>
        <v>206.06</v>
      </c>
    </row>
    <row r="85" spans="1:35" ht="14.25" x14ac:dyDescent="0.2">
      <c r="A85" s="33"/>
      <c r="B85" s="33"/>
      <c r="C85" s="33" t="s">
        <v>337</v>
      </c>
      <c r="D85" s="35" t="s">
        <v>338</v>
      </c>
      <c r="E85" s="34">
        <f>Source!DN35</f>
        <v>105</v>
      </c>
      <c r="F85" s="37"/>
      <c r="G85" s="36"/>
      <c r="H85" s="34"/>
      <c r="I85" s="37">
        <f>SUM(Q83:Q84)</f>
        <v>216.36</v>
      </c>
      <c r="J85" s="34">
        <f>Source!BZ35</f>
        <v>87</v>
      </c>
      <c r="K85" s="37">
        <f>SUM(R83:R84)</f>
        <v>8366.6299999999992</v>
      </c>
    </row>
    <row r="86" spans="1:35" ht="14.25" x14ac:dyDescent="0.2">
      <c r="A86" s="33"/>
      <c r="B86" s="33"/>
      <c r="C86" s="33" t="s">
        <v>339</v>
      </c>
      <c r="D86" s="35" t="s">
        <v>338</v>
      </c>
      <c r="E86" s="34">
        <f>Source!DO35</f>
        <v>77</v>
      </c>
      <c r="F86" s="37"/>
      <c r="G86" s="36"/>
      <c r="H86" s="34"/>
      <c r="I86" s="37">
        <f>SUM(S83:S85)</f>
        <v>158.66999999999999</v>
      </c>
      <c r="J86" s="34">
        <f>Source!CA35</f>
        <v>41</v>
      </c>
      <c r="K86" s="37">
        <f>SUM(T83:T85)</f>
        <v>3942.9</v>
      </c>
    </row>
    <row r="87" spans="1:35" ht="14.25" x14ac:dyDescent="0.2">
      <c r="A87" s="40"/>
      <c r="B87" s="40"/>
      <c r="C87" s="40" t="s">
        <v>341</v>
      </c>
      <c r="D87" s="41" t="s">
        <v>342</v>
      </c>
      <c r="E87" s="42">
        <f>Source!AQ35</f>
        <v>107.04</v>
      </c>
      <c r="F87" s="43"/>
      <c r="G87" s="44" t="str">
        <f>Source!DI35</f>
        <v>*1,1</v>
      </c>
      <c r="H87" s="42">
        <f>Source!AV35</f>
        <v>1.248</v>
      </c>
      <c r="I87" s="43">
        <f>Source!U35</f>
        <v>20.9836763136</v>
      </c>
      <c r="J87" s="42"/>
      <c r="K87" s="43"/>
      <c r="AB87" s="54">
        <f>I87</f>
        <v>20.9836763136</v>
      </c>
    </row>
    <row r="88" spans="1:35" ht="15" x14ac:dyDescent="0.25">
      <c r="C88" s="22" t="s">
        <v>343</v>
      </c>
      <c r="H88" s="45">
        <f>I84+I85+I86+0</f>
        <v>581.09</v>
      </c>
      <c r="I88" s="45"/>
      <c r="J88" s="45">
        <f>K84+K85+K86+0</f>
        <v>21926.35</v>
      </c>
      <c r="K88" s="45"/>
      <c r="O88" s="54">
        <f>I84+I85+I86+0</f>
        <v>581.09</v>
      </c>
      <c r="P88" s="54">
        <f>K84+K85+K86+0</f>
        <v>21926.35</v>
      </c>
      <c r="X88" s="9">
        <f>IF(Source!BI35&lt;=1,I84+I85+I86-0, 0)</f>
        <v>581.09</v>
      </c>
      <c r="Y88" s="9">
        <f>IF(Source!BI35=2,I84+I85+I86-0, 0)</f>
        <v>0</v>
      </c>
      <c r="Z88" s="9">
        <f>IF(Source!BI35=3,I84+I85+I86-0, 0)</f>
        <v>0</v>
      </c>
      <c r="AA88" s="9">
        <f>IF(Source!BI35=4,I84+I85+I86,0)</f>
        <v>0</v>
      </c>
    </row>
    <row r="90" spans="1:35" ht="78" x14ac:dyDescent="0.2">
      <c r="A90" s="33">
        <v>7</v>
      </c>
      <c r="B90" s="33" t="s">
        <v>349</v>
      </c>
      <c r="C90" s="33" t="s">
        <v>65</v>
      </c>
      <c r="D90" s="35" t="str">
        <f>Source!H36</f>
        <v>100 м3 грунта</v>
      </c>
      <c r="E90" s="34">
        <f>Source!I36</f>
        <v>0.1726</v>
      </c>
      <c r="F90" s="37"/>
      <c r="G90" s="36"/>
      <c r="H90" s="34"/>
      <c r="I90" s="37"/>
      <c r="J90" s="34"/>
      <c r="K90" s="37"/>
      <c r="Q90" s="9">
        <f>ROUND((Source!DN36/100)*ROUND((ROUND((Source!AF36*Source!AV36*Source!I36),2)),2), 2)</f>
        <v>1.35</v>
      </c>
      <c r="R90" s="9">
        <f>Source!X36</f>
        <v>60.54</v>
      </c>
      <c r="S90" s="9">
        <f>ROUND((Source!DO36/100)*ROUND((ROUND((Source!AF36*Source!AV36*Source!I36),2)),2), 2)</f>
        <v>1.06</v>
      </c>
      <c r="T90" s="9">
        <f>Source!Y36</f>
        <v>32.840000000000003</v>
      </c>
      <c r="U90" s="9">
        <f>ROUND((175/100)*ROUND((ROUND((Source!AE36*Source!AV36*Source!I36),2)),2), 2)</f>
        <v>32.76</v>
      </c>
      <c r="V90" s="9">
        <f>ROUND((160/100)*ROUND(ROUND((ROUND((Source!AE36*Source!AV36*Source!I36),2)*Source!BS36),2), 2), 2)</f>
        <v>1397.86</v>
      </c>
      <c r="AI90" s="9">
        <v>0</v>
      </c>
    </row>
    <row r="91" spans="1:35" x14ac:dyDescent="0.2">
      <c r="C91" s="38" t="str">
        <f>"Объем: "&amp;Source!I36&amp;"=(31,54-"&amp;"28,56*"&amp;"0,5)/"&amp;"100"</f>
        <v>Объем: 0,1726=(31,54-28,56*0,5)/100</v>
      </c>
    </row>
    <row r="92" spans="1:35" ht="14.25" x14ac:dyDescent="0.2">
      <c r="A92" s="33"/>
      <c r="B92" s="33"/>
      <c r="C92" s="33" t="s">
        <v>334</v>
      </c>
      <c r="D92" s="35"/>
      <c r="E92" s="34"/>
      <c r="F92" s="37">
        <f>Source!AO36</f>
        <v>12.16</v>
      </c>
      <c r="G92" s="36" t="str">
        <f>Source!DG36</f>
        <v>*0,5)*1,1</v>
      </c>
      <c r="H92" s="34">
        <f>Source!AV36</f>
        <v>1.1919999999999999</v>
      </c>
      <c r="I92" s="37">
        <f>ROUND((ROUND((Source!AF36*Source!AV36*Source!I36),2)),2)</f>
        <v>1.38</v>
      </c>
      <c r="J92" s="34">
        <f>IF(Source!BA36&lt;&gt; 0, Source!BA36, 1)</f>
        <v>46.67</v>
      </c>
      <c r="K92" s="37">
        <f>Source!S36</f>
        <v>64.400000000000006</v>
      </c>
      <c r="W92" s="9">
        <f>I92</f>
        <v>1.38</v>
      </c>
    </row>
    <row r="93" spans="1:35" ht="14.25" x14ac:dyDescent="0.2">
      <c r="A93" s="33"/>
      <c r="B93" s="33"/>
      <c r="C93" s="33" t="s">
        <v>335</v>
      </c>
      <c r="D93" s="35"/>
      <c r="E93" s="34"/>
      <c r="F93" s="37">
        <f>Source!AM36</f>
        <v>932.06</v>
      </c>
      <c r="G93" s="36" t="str">
        <f>Source!DE36</f>
        <v>*0,9)*1,1</v>
      </c>
      <c r="H93" s="34">
        <f>Source!AV36</f>
        <v>1.1919999999999999</v>
      </c>
      <c r="I93" s="37">
        <f>(ROUND((ROUND(((((Source!ET36*0.9)*1.1))*Source!AV36*Source!I36),2)),2)+ROUND((ROUND(((Source!AE36-(((Source!EU36*0.9)*1.1)))*Source!AV36*Source!I36),2)),2))</f>
        <v>189.84</v>
      </c>
      <c r="J93" s="34">
        <f>IF(Source!BB36&lt;&gt; 0, Source!BB36, 1)</f>
        <v>13.79</v>
      </c>
      <c r="K93" s="37">
        <f>Source!Q36</f>
        <v>2617.89</v>
      </c>
    </row>
    <row r="94" spans="1:35" ht="14.25" x14ac:dyDescent="0.2">
      <c r="A94" s="33"/>
      <c r="B94" s="33"/>
      <c r="C94" s="33" t="s">
        <v>336</v>
      </c>
      <c r="D94" s="35"/>
      <c r="E94" s="34"/>
      <c r="F94" s="37">
        <f>Source!AN36</f>
        <v>91.89</v>
      </c>
      <c r="G94" s="36" t="str">
        <f>Source!DF36</f>
        <v>*0,9)*1,1</v>
      </c>
      <c r="H94" s="34">
        <f>Source!AV36</f>
        <v>1.1919999999999999</v>
      </c>
      <c r="I94" s="39">
        <f>ROUND((ROUND((Source!AE36*Source!AV36*Source!I36),2)),2)</f>
        <v>18.72</v>
      </c>
      <c r="J94" s="34">
        <f>IF(Source!BS36&lt;&gt; 0, Source!BS36, 1)</f>
        <v>46.67</v>
      </c>
      <c r="K94" s="39">
        <f>Source!R36</f>
        <v>873.66</v>
      </c>
      <c r="W94" s="9">
        <f>I94</f>
        <v>18.72</v>
      </c>
    </row>
    <row r="95" spans="1:35" ht="14.25" x14ac:dyDescent="0.2">
      <c r="A95" s="33"/>
      <c r="B95" s="33"/>
      <c r="C95" s="33" t="s">
        <v>337</v>
      </c>
      <c r="D95" s="35" t="s">
        <v>338</v>
      </c>
      <c r="E95" s="34">
        <f>Source!DN36</f>
        <v>98</v>
      </c>
      <c r="F95" s="37"/>
      <c r="G95" s="36"/>
      <c r="H95" s="34"/>
      <c r="I95" s="37">
        <f>SUM(Q90:Q94)</f>
        <v>1.35</v>
      </c>
      <c r="J95" s="34">
        <f>Source!BZ36</f>
        <v>94</v>
      </c>
      <c r="K95" s="37">
        <f>SUM(R90:R94)</f>
        <v>60.54</v>
      </c>
    </row>
    <row r="96" spans="1:35" ht="14.25" x14ac:dyDescent="0.2">
      <c r="A96" s="33"/>
      <c r="B96" s="33"/>
      <c r="C96" s="33" t="s">
        <v>339</v>
      </c>
      <c r="D96" s="35" t="s">
        <v>338</v>
      </c>
      <c r="E96" s="34">
        <f>Source!DO36</f>
        <v>77</v>
      </c>
      <c r="F96" s="37"/>
      <c r="G96" s="36"/>
      <c r="H96" s="34"/>
      <c r="I96" s="37">
        <f>SUM(S90:S95)</f>
        <v>1.06</v>
      </c>
      <c r="J96" s="34">
        <f>Source!CA36</f>
        <v>51</v>
      </c>
      <c r="K96" s="37">
        <f>SUM(T90:T95)</f>
        <v>32.840000000000003</v>
      </c>
    </row>
    <row r="97" spans="1:35" ht="14.25" x14ac:dyDescent="0.2">
      <c r="A97" s="33"/>
      <c r="B97" s="33"/>
      <c r="C97" s="33" t="s">
        <v>340</v>
      </c>
      <c r="D97" s="35" t="s">
        <v>338</v>
      </c>
      <c r="E97" s="34">
        <f>175</f>
        <v>175</v>
      </c>
      <c r="F97" s="37"/>
      <c r="G97" s="36"/>
      <c r="H97" s="34"/>
      <c r="I97" s="37">
        <f>SUM(U90:U96)</f>
        <v>32.76</v>
      </c>
      <c r="J97" s="34">
        <f>160</f>
        <v>160</v>
      </c>
      <c r="K97" s="37">
        <f>SUM(V90:V96)</f>
        <v>1397.86</v>
      </c>
    </row>
    <row r="98" spans="1:35" ht="14.25" x14ac:dyDescent="0.2">
      <c r="A98" s="40"/>
      <c r="B98" s="40"/>
      <c r="C98" s="40" t="s">
        <v>341</v>
      </c>
      <c r="D98" s="41" t="s">
        <v>342</v>
      </c>
      <c r="E98" s="42">
        <f>Source!AQ36</f>
        <v>1.19</v>
      </c>
      <c r="F98" s="43"/>
      <c r="G98" s="44" t="str">
        <f>Source!DI36</f>
        <v>*0,5)*1,1</v>
      </c>
      <c r="H98" s="42">
        <f>Source!AV36</f>
        <v>1.1919999999999999</v>
      </c>
      <c r="I98" s="43">
        <f>Source!U36</f>
        <v>0.13465630640000001</v>
      </c>
      <c r="J98" s="42"/>
      <c r="K98" s="43"/>
      <c r="AB98" s="54">
        <f>I98</f>
        <v>0.13465630640000001</v>
      </c>
    </row>
    <row r="99" spans="1:35" ht="15" x14ac:dyDescent="0.25">
      <c r="C99" s="22" t="s">
        <v>343</v>
      </c>
      <c r="H99" s="45">
        <f>I92+I93+I95+I96+I97+0</f>
        <v>226.39</v>
      </c>
      <c r="I99" s="45"/>
      <c r="J99" s="45">
        <f>K92+K93+K95+K96+K97+0</f>
        <v>4173.53</v>
      </c>
      <c r="K99" s="45"/>
      <c r="O99" s="54">
        <f>I92+I93+I95+I96+I97+0</f>
        <v>226.39</v>
      </c>
      <c r="P99" s="54">
        <f>K92+K93+K95+K96+K97+0</f>
        <v>4173.53</v>
      </c>
      <c r="X99" s="9">
        <f>IF(Source!BI36&lt;=1,I92+I93+I95+I96+I97-0, 0)</f>
        <v>226.39</v>
      </c>
      <c r="Y99" s="9">
        <f>IF(Source!BI36=2,I92+I93+I95+I96+I97-0, 0)</f>
        <v>0</v>
      </c>
      <c r="Z99" s="9">
        <f>IF(Source!BI36=3,I92+I93+I95+I96+I97-0, 0)</f>
        <v>0</v>
      </c>
      <c r="AA99" s="9">
        <f>IF(Source!BI36=4,I92+I93+I95+I96+I97,0)</f>
        <v>0</v>
      </c>
    </row>
    <row r="101" spans="1:35" ht="28.5" x14ac:dyDescent="0.2">
      <c r="A101" s="33">
        <v>8</v>
      </c>
      <c r="B101" s="33" t="str">
        <f>Source!F37</f>
        <v>1.1-1-766</v>
      </c>
      <c r="C101" s="33" t="s">
        <v>71</v>
      </c>
      <c r="D101" s="35" t="str">
        <f>Source!H37</f>
        <v>м3</v>
      </c>
      <c r="E101" s="34">
        <f>Source!I37</f>
        <v>3.28</v>
      </c>
      <c r="F101" s="37">
        <f>Source!AL37</f>
        <v>104.99</v>
      </c>
      <c r="G101" s="36" t="str">
        <f>Source!DD37</f>
        <v/>
      </c>
      <c r="H101" s="34">
        <f>Source!AW37</f>
        <v>1</v>
      </c>
      <c r="I101" s="37">
        <f>ROUND((ROUND((Source!AC37*Source!AW37*Source!I37),2)),2)</f>
        <v>344.37</v>
      </c>
      <c r="J101" s="34">
        <f>IF(Source!BC37&lt;&gt; 0, Source!BC37, 1)</f>
        <v>8.56</v>
      </c>
      <c r="K101" s="37">
        <f>Source!P37</f>
        <v>2947.81</v>
      </c>
      <c r="Q101" s="9">
        <f>ROUND((Source!DN37/100)*ROUND((ROUND((Source!AF37*Source!AV37*Source!I37),2)),2), 2)</f>
        <v>0</v>
      </c>
      <c r="R101" s="9">
        <f>Source!X37</f>
        <v>0</v>
      </c>
      <c r="S101" s="9">
        <f>ROUND((Source!DO37/100)*ROUND((ROUND((Source!AF37*Source!AV37*Source!I37),2)),2), 2)</f>
        <v>0</v>
      </c>
      <c r="T101" s="9">
        <f>Source!Y37</f>
        <v>0</v>
      </c>
      <c r="U101" s="9">
        <f>ROUND((175/100)*ROUND((ROUND((Source!AE37*Source!AV37*Source!I37),2)),2), 2)</f>
        <v>0</v>
      </c>
      <c r="V101" s="9">
        <f>ROUND((160/100)*ROUND(ROUND((ROUND((Source!AE37*Source!AV37*Source!I37),2)*Source!BS37),2), 2), 2)</f>
        <v>0</v>
      </c>
      <c r="AI101" s="9">
        <v>3</v>
      </c>
    </row>
    <row r="102" spans="1:35" x14ac:dyDescent="0.2">
      <c r="A102" s="55"/>
      <c r="B102" s="55"/>
      <c r="C102" s="46" t="str">
        <f>"Объем: "&amp;Source!I37&amp;"=((31,54-"&amp;"28,56)*"&amp;"1,1)"</f>
        <v>Объем: 3,28=((31,54-28,56)*1,1)</v>
      </c>
      <c r="D102" s="55"/>
      <c r="E102" s="55"/>
      <c r="F102" s="55"/>
      <c r="G102" s="55"/>
      <c r="H102" s="55"/>
      <c r="I102" s="55"/>
      <c r="J102" s="55"/>
      <c r="K102" s="55"/>
    </row>
    <row r="103" spans="1:35" ht="15" x14ac:dyDescent="0.25">
      <c r="C103" s="22" t="s">
        <v>343</v>
      </c>
      <c r="H103" s="45">
        <f>I101+0</f>
        <v>344.37</v>
      </c>
      <c r="I103" s="45"/>
      <c r="J103" s="45">
        <f>K101+0</f>
        <v>2947.81</v>
      </c>
      <c r="K103" s="45"/>
      <c r="O103" s="54">
        <f>I101+0</f>
        <v>344.37</v>
      </c>
      <c r="P103" s="54">
        <f>K101+0</f>
        <v>2947.81</v>
      </c>
      <c r="X103" s="9">
        <f>IF(Source!BI37&lt;=1,I101-0, 0)</f>
        <v>344.37</v>
      </c>
      <c r="Y103" s="9">
        <f>IF(Source!BI37=2,I101-0, 0)</f>
        <v>0</v>
      </c>
      <c r="Z103" s="9">
        <f>IF(Source!BI37=3,I101-0, 0)</f>
        <v>0</v>
      </c>
      <c r="AA103" s="9">
        <f>IF(Source!BI37=4,I101,0)</f>
        <v>0</v>
      </c>
    </row>
    <row r="105" spans="1:35" ht="42.75" x14ac:dyDescent="0.2">
      <c r="A105" s="33">
        <v>9</v>
      </c>
      <c r="B105" s="33" t="s">
        <v>350</v>
      </c>
      <c r="C105" s="33" t="s">
        <v>79</v>
      </c>
      <c r="D105" s="35" t="str">
        <f>Source!H38</f>
        <v>100 м3 уплотненного грунта</v>
      </c>
      <c r="E105" s="34">
        <f>Source!I38</f>
        <v>0.1726</v>
      </c>
      <c r="F105" s="37"/>
      <c r="G105" s="36"/>
      <c r="H105" s="34"/>
      <c r="I105" s="37"/>
      <c r="J105" s="34"/>
      <c r="K105" s="37"/>
      <c r="Q105" s="9">
        <f>ROUND((Source!DN38/100)*ROUND((ROUND((Source!AF38*Source!AV38*Source!I38),2)),2), 2)</f>
        <v>23.52</v>
      </c>
      <c r="R105" s="9">
        <f>Source!X38</f>
        <v>1052.8800000000001</v>
      </c>
      <c r="S105" s="9">
        <f>ROUND((Source!DO38/100)*ROUND((ROUND((Source!AF38*Source!AV38*Source!I38),2)),2), 2)</f>
        <v>18.48</v>
      </c>
      <c r="T105" s="9">
        <f>Source!Y38</f>
        <v>571.24</v>
      </c>
      <c r="U105" s="9">
        <f>ROUND((175/100)*ROUND((ROUND((Source!AE38*Source!AV38*Source!I38),2)),2), 2)</f>
        <v>46.1</v>
      </c>
      <c r="V105" s="9">
        <f>ROUND((160/100)*ROUND(ROUND((ROUND((Source!AE38*Source!AV38*Source!I38),2)*Source!BS38),2), 2), 2)</f>
        <v>1966.86</v>
      </c>
      <c r="AI105" s="9">
        <v>0</v>
      </c>
    </row>
    <row r="106" spans="1:35" ht="14.25" x14ac:dyDescent="0.2">
      <c r="A106" s="33"/>
      <c r="B106" s="33"/>
      <c r="C106" s="33" t="s">
        <v>334</v>
      </c>
      <c r="D106" s="35"/>
      <c r="E106" s="34"/>
      <c r="F106" s="37">
        <f>Source!AO38</f>
        <v>120.74</v>
      </c>
      <c r="G106" s="36" t="str">
        <f>Source!DG38</f>
        <v>*1,1</v>
      </c>
      <c r="H106" s="34">
        <f>Source!AV38</f>
        <v>1.0469999999999999</v>
      </c>
      <c r="I106" s="37">
        <f>ROUND((ROUND((Source!AF38*Source!AV38*Source!I38),2)),2)</f>
        <v>24</v>
      </c>
      <c r="J106" s="34">
        <f>IF(Source!BA38&lt;&gt; 0, Source!BA38, 1)</f>
        <v>46.67</v>
      </c>
      <c r="K106" s="37">
        <f>Source!S38</f>
        <v>1120.08</v>
      </c>
      <c r="W106" s="9">
        <f>I106</f>
        <v>24</v>
      </c>
    </row>
    <row r="107" spans="1:35" ht="14.25" x14ac:dyDescent="0.2">
      <c r="A107" s="33"/>
      <c r="B107" s="33"/>
      <c r="C107" s="33" t="s">
        <v>335</v>
      </c>
      <c r="D107" s="35"/>
      <c r="E107" s="34"/>
      <c r="F107" s="37">
        <f>Source!AM38</f>
        <v>437.33</v>
      </c>
      <c r="G107" s="36" t="str">
        <f>Source!DE38</f>
        <v>*1,1</v>
      </c>
      <c r="H107" s="34">
        <f>Source!AV38</f>
        <v>1.0469999999999999</v>
      </c>
      <c r="I107" s="37">
        <f>(ROUND((ROUND((((Source!ET38*1.1))*Source!AV38*Source!I38),2)),2)+ROUND((ROUND(((Source!AE38-((Source!EU38*1.1)))*Source!AV38*Source!I38),2)),2))</f>
        <v>86.93</v>
      </c>
      <c r="J107" s="34">
        <f>IF(Source!BB38&lt;&gt; 0, Source!BB38, 1)</f>
        <v>21.81</v>
      </c>
      <c r="K107" s="37">
        <f>Source!Q38</f>
        <v>1895.94</v>
      </c>
    </row>
    <row r="108" spans="1:35" ht="14.25" x14ac:dyDescent="0.2">
      <c r="A108" s="33"/>
      <c r="B108" s="33"/>
      <c r="C108" s="33" t="s">
        <v>336</v>
      </c>
      <c r="D108" s="35"/>
      <c r="E108" s="34"/>
      <c r="F108" s="37">
        <f>Source!AN38</f>
        <v>132.51</v>
      </c>
      <c r="G108" s="36" t="str">
        <f>Source!DF38</f>
        <v>*1,1</v>
      </c>
      <c r="H108" s="34">
        <f>Source!AV38</f>
        <v>1.0469999999999999</v>
      </c>
      <c r="I108" s="39">
        <f>ROUND((ROUND((Source!AE38*Source!AV38*Source!I38),2)),2)</f>
        <v>26.34</v>
      </c>
      <c r="J108" s="34">
        <f>IF(Source!BS38&lt;&gt; 0, Source!BS38, 1)</f>
        <v>46.67</v>
      </c>
      <c r="K108" s="39">
        <f>Source!R38</f>
        <v>1229.29</v>
      </c>
      <c r="W108" s="9">
        <f>I108</f>
        <v>26.34</v>
      </c>
    </row>
    <row r="109" spans="1:35" ht="14.25" x14ac:dyDescent="0.2">
      <c r="A109" s="33"/>
      <c r="B109" s="33"/>
      <c r="C109" s="33" t="s">
        <v>337</v>
      </c>
      <c r="D109" s="35" t="s">
        <v>338</v>
      </c>
      <c r="E109" s="34">
        <f>Source!DN38</f>
        <v>98</v>
      </c>
      <c r="F109" s="37"/>
      <c r="G109" s="36"/>
      <c r="H109" s="34"/>
      <c r="I109" s="37">
        <f>SUM(Q105:Q108)</f>
        <v>23.52</v>
      </c>
      <c r="J109" s="34">
        <f>Source!BZ38</f>
        <v>94</v>
      </c>
      <c r="K109" s="37">
        <f>SUM(R105:R108)</f>
        <v>1052.8800000000001</v>
      </c>
    </row>
    <row r="110" spans="1:35" ht="14.25" x14ac:dyDescent="0.2">
      <c r="A110" s="33"/>
      <c r="B110" s="33"/>
      <c r="C110" s="33" t="s">
        <v>339</v>
      </c>
      <c r="D110" s="35" t="s">
        <v>338</v>
      </c>
      <c r="E110" s="34">
        <f>Source!DO38</f>
        <v>77</v>
      </c>
      <c r="F110" s="37"/>
      <c r="G110" s="36"/>
      <c r="H110" s="34"/>
      <c r="I110" s="37">
        <f>SUM(S105:S109)</f>
        <v>18.48</v>
      </c>
      <c r="J110" s="34">
        <f>Source!CA38</f>
        <v>51</v>
      </c>
      <c r="K110" s="37">
        <f>SUM(T105:T109)</f>
        <v>571.24</v>
      </c>
    </row>
    <row r="111" spans="1:35" ht="14.25" x14ac:dyDescent="0.2">
      <c r="A111" s="33"/>
      <c r="B111" s="33"/>
      <c r="C111" s="33" t="s">
        <v>340</v>
      </c>
      <c r="D111" s="35" t="s">
        <v>338</v>
      </c>
      <c r="E111" s="34">
        <f>175</f>
        <v>175</v>
      </c>
      <c r="F111" s="37"/>
      <c r="G111" s="36"/>
      <c r="H111" s="34"/>
      <c r="I111" s="37">
        <f>SUM(U105:U110)</f>
        <v>46.1</v>
      </c>
      <c r="J111" s="34">
        <f>160</f>
        <v>160</v>
      </c>
      <c r="K111" s="37">
        <f>SUM(V105:V110)</f>
        <v>1966.86</v>
      </c>
    </row>
    <row r="112" spans="1:35" ht="14.25" x14ac:dyDescent="0.2">
      <c r="A112" s="40"/>
      <c r="B112" s="40"/>
      <c r="C112" s="40" t="s">
        <v>341</v>
      </c>
      <c r="D112" s="41" t="s">
        <v>342</v>
      </c>
      <c r="E112" s="42">
        <f>Source!AQ38</f>
        <v>10.8</v>
      </c>
      <c r="F112" s="43"/>
      <c r="G112" s="44" t="str">
        <f>Source!DI38</f>
        <v>*1,1</v>
      </c>
      <c r="H112" s="42">
        <f>Source!AV38</f>
        <v>1.0469999999999999</v>
      </c>
      <c r="I112" s="43">
        <f>Source!U38</f>
        <v>2.1468609360000004</v>
      </c>
      <c r="J112" s="42"/>
      <c r="K112" s="43"/>
      <c r="AB112" s="54">
        <f>I112</f>
        <v>2.1468609360000004</v>
      </c>
    </row>
    <row r="113" spans="1:35" ht="15" x14ac:dyDescent="0.25">
      <c r="C113" s="22" t="s">
        <v>343</v>
      </c>
      <c r="H113" s="45">
        <f>I106+I107+I109+I110+I111+0</f>
        <v>199.03</v>
      </c>
      <c r="I113" s="45"/>
      <c r="J113" s="45">
        <f>K106+K107+K109+K110+K111+0</f>
        <v>6607</v>
      </c>
      <c r="K113" s="45"/>
      <c r="O113" s="54">
        <f>I106+I107+I109+I110+I111+0</f>
        <v>199.03</v>
      </c>
      <c r="P113" s="54">
        <f>K106+K107+K109+K110+K111+0</f>
        <v>6607</v>
      </c>
      <c r="X113" s="9">
        <f>IF(Source!BI38&lt;=1,I106+I107+I109+I110+I111-0, 0)</f>
        <v>199.03</v>
      </c>
      <c r="Y113" s="9">
        <f>IF(Source!BI38=2,I106+I107+I109+I110+I111-0, 0)</f>
        <v>0</v>
      </c>
      <c r="Z113" s="9">
        <f>IF(Source!BI38=3,I106+I107+I109+I110+I111-0, 0)</f>
        <v>0</v>
      </c>
      <c r="AA113" s="9">
        <f>IF(Source!BI38=4,I106+I107+I109+I110+I111,0)</f>
        <v>0</v>
      </c>
    </row>
    <row r="115" spans="1:35" ht="15" x14ac:dyDescent="0.25">
      <c r="A115" s="49" t="str">
        <f>CONCATENATE("Итого по разделу: ",IF(Source!G40&lt;&gt;"Новый раздел", Source!G40, ""))</f>
        <v>Итого по разделу: Строительные работы</v>
      </c>
      <c r="B115" s="49"/>
      <c r="C115" s="49"/>
      <c r="D115" s="49"/>
      <c r="E115" s="49"/>
      <c r="F115" s="49"/>
      <c r="G115" s="49"/>
      <c r="H115" s="48">
        <f>SUM(O31:O114)</f>
        <v>3201.63</v>
      </c>
      <c r="I115" s="47"/>
      <c r="J115" s="48">
        <f>SUM(P31:P114)</f>
        <v>100391.26000000001</v>
      </c>
      <c r="K115" s="47"/>
    </row>
    <row r="116" spans="1:35" hidden="1" x14ac:dyDescent="0.2">
      <c r="A116" s="9" t="s">
        <v>351</v>
      </c>
      <c r="H116" s="9">
        <f>SUM(AC31:AC115)</f>
        <v>0</v>
      </c>
      <c r="J116" s="9">
        <f>SUM(AD31:AD115)</f>
        <v>0</v>
      </c>
    </row>
    <row r="117" spans="1:35" hidden="1" x14ac:dyDescent="0.2">
      <c r="A117" s="9" t="s">
        <v>352</v>
      </c>
      <c r="H117" s="9">
        <f>SUM(AE31:AE116)</f>
        <v>0</v>
      </c>
      <c r="J117" s="9">
        <f>SUM(AF31:AF116)</f>
        <v>0</v>
      </c>
    </row>
    <row r="119" spans="1:35" ht="16.5" x14ac:dyDescent="0.25">
      <c r="A119" s="31" t="str">
        <f>CONCATENATE("Раздел: ",IF(Source!G70&lt;&gt;"Новый раздел", Source!G70, ""))</f>
        <v>Раздел: Демонтажные работы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spans="1:35" ht="39.75" x14ac:dyDescent="0.2">
      <c r="A120" s="33">
        <v>10</v>
      </c>
      <c r="B120" s="33" t="s">
        <v>353</v>
      </c>
      <c r="C120" s="33" t="s">
        <v>141</v>
      </c>
      <c r="D120" s="35" t="str">
        <f>Source!H74</f>
        <v>1 перерез</v>
      </c>
      <c r="E120" s="34">
        <f>Source!I74</f>
        <v>4</v>
      </c>
      <c r="F120" s="37"/>
      <c r="G120" s="36"/>
      <c r="H120" s="34"/>
      <c r="I120" s="37"/>
      <c r="J120" s="34"/>
      <c r="K120" s="37"/>
      <c r="Q120" s="9">
        <f>ROUND((Source!DN74/100)*ROUND((ROUND((Source!AF74*Source!AV74*Source!I74),2)),2), 2)</f>
        <v>3.26</v>
      </c>
      <c r="R120" s="9">
        <f>Source!X74</f>
        <v>125.47</v>
      </c>
      <c r="S120" s="9">
        <f>ROUND((Source!DO74/100)*ROUND((ROUND((Source!AF74*Source!AV74*Source!I74),2)),2), 2)</f>
        <v>2.29</v>
      </c>
      <c r="T120" s="9">
        <f>Source!Y74</f>
        <v>54.73</v>
      </c>
      <c r="U120" s="9">
        <f>ROUND((175/100)*ROUND((ROUND((Source!AE74*Source!AV74*Source!I74),2)),2), 2)</f>
        <v>0</v>
      </c>
      <c r="V120" s="9">
        <f>ROUND((160/100)*ROUND(ROUND((ROUND((Source!AE74*Source!AV74*Source!I74),2)*Source!BS74),2), 2), 2)</f>
        <v>0</v>
      </c>
      <c r="AI120" s="9">
        <v>0</v>
      </c>
    </row>
    <row r="121" spans="1:35" ht="14.25" x14ac:dyDescent="0.2">
      <c r="A121" s="33"/>
      <c r="B121" s="33"/>
      <c r="C121" s="33" t="s">
        <v>334</v>
      </c>
      <c r="D121" s="35"/>
      <c r="E121" s="34"/>
      <c r="F121" s="37">
        <f>Source!AO74</f>
        <v>0.61</v>
      </c>
      <c r="G121" s="36" t="str">
        <f>Source!DG74</f>
        <v>*1,1</v>
      </c>
      <c r="H121" s="34">
        <f>Source!AV74</f>
        <v>1.0669999999999999</v>
      </c>
      <c r="I121" s="37">
        <f>ROUND((ROUND((Source!AF74*Source!AV74*Source!I74),2)),2)</f>
        <v>2.86</v>
      </c>
      <c r="J121" s="34">
        <f>IF(Source!BA74&lt;&gt; 0, Source!BA74, 1)</f>
        <v>46.67</v>
      </c>
      <c r="K121" s="37">
        <f>Source!S74</f>
        <v>133.47999999999999</v>
      </c>
      <c r="W121" s="9">
        <f>I121</f>
        <v>2.86</v>
      </c>
    </row>
    <row r="122" spans="1:35" ht="14.25" x14ac:dyDescent="0.2">
      <c r="A122" s="33"/>
      <c r="B122" s="33"/>
      <c r="C122" s="33" t="s">
        <v>337</v>
      </c>
      <c r="D122" s="35" t="s">
        <v>338</v>
      </c>
      <c r="E122" s="34">
        <f>Source!DN74</f>
        <v>114</v>
      </c>
      <c r="F122" s="37"/>
      <c r="G122" s="36"/>
      <c r="H122" s="34"/>
      <c r="I122" s="37">
        <f>SUM(Q120:Q121)</f>
        <v>3.26</v>
      </c>
      <c r="J122" s="34">
        <f>Source!BZ74</f>
        <v>94</v>
      </c>
      <c r="K122" s="37">
        <f>SUM(R120:R121)</f>
        <v>125.47</v>
      </c>
    </row>
    <row r="123" spans="1:35" ht="14.25" x14ac:dyDescent="0.2">
      <c r="A123" s="33"/>
      <c r="B123" s="33"/>
      <c r="C123" s="33" t="s">
        <v>339</v>
      </c>
      <c r="D123" s="35" t="s">
        <v>338</v>
      </c>
      <c r="E123" s="34">
        <f>Source!DO74</f>
        <v>80</v>
      </c>
      <c r="F123" s="37"/>
      <c r="G123" s="36"/>
      <c r="H123" s="34"/>
      <c r="I123" s="37">
        <f>SUM(S120:S122)</f>
        <v>2.29</v>
      </c>
      <c r="J123" s="34">
        <f>Source!CA74</f>
        <v>41</v>
      </c>
      <c r="K123" s="37">
        <f>SUM(T120:T122)</f>
        <v>54.73</v>
      </c>
    </row>
    <row r="124" spans="1:35" ht="14.25" x14ac:dyDescent="0.2">
      <c r="A124" s="40"/>
      <c r="B124" s="40"/>
      <c r="C124" s="40" t="s">
        <v>341</v>
      </c>
      <c r="D124" s="41" t="s">
        <v>342</v>
      </c>
      <c r="E124" s="42">
        <f>Source!AQ74</f>
        <v>0.05</v>
      </c>
      <c r="F124" s="43"/>
      <c r="G124" s="44" t="str">
        <f>Source!DI74</f>
        <v>*1,1</v>
      </c>
      <c r="H124" s="42">
        <f>Source!AV74</f>
        <v>1.0669999999999999</v>
      </c>
      <c r="I124" s="43">
        <f>Source!U74</f>
        <v>0.23474000000000003</v>
      </c>
      <c r="J124" s="42"/>
      <c r="K124" s="43"/>
      <c r="AB124" s="54">
        <f>I124</f>
        <v>0.23474000000000003</v>
      </c>
    </row>
    <row r="125" spans="1:35" ht="15" x14ac:dyDescent="0.25">
      <c r="C125" s="22" t="s">
        <v>343</v>
      </c>
      <c r="H125" s="45">
        <f>I121+I122+I123+0</f>
        <v>8.41</v>
      </c>
      <c r="I125" s="45"/>
      <c r="J125" s="45">
        <f>K121+K122+K123+0</f>
        <v>313.68</v>
      </c>
      <c r="K125" s="45"/>
      <c r="O125" s="54">
        <f>I121+I122+I123+0</f>
        <v>8.41</v>
      </c>
      <c r="P125" s="54">
        <f>K121+K122+K123+0</f>
        <v>313.68</v>
      </c>
      <c r="X125" s="9">
        <f>IF(Source!BI74&lt;=1,I121+I122+I123-0, 0)</f>
        <v>8.41</v>
      </c>
      <c r="Y125" s="9">
        <f>IF(Source!BI74=2,I121+I122+I123-0, 0)</f>
        <v>0</v>
      </c>
      <c r="Z125" s="9">
        <f>IF(Source!BI74=3,I121+I122+I123-0, 0)</f>
        <v>0</v>
      </c>
      <c r="AA125" s="9">
        <f>IF(Source!BI74=4,I121+I122+I123,0)</f>
        <v>0</v>
      </c>
    </row>
    <row r="127" spans="1:35" ht="39.75" x14ac:dyDescent="0.2">
      <c r="A127" s="33">
        <v>11</v>
      </c>
      <c r="B127" s="33" t="s">
        <v>354</v>
      </c>
      <c r="C127" s="33" t="s">
        <v>148</v>
      </c>
      <c r="D127" s="35" t="str">
        <f>Source!H75</f>
        <v>1 перерез</v>
      </c>
      <c r="E127" s="34">
        <f>Source!I75</f>
        <v>5</v>
      </c>
      <c r="F127" s="37"/>
      <c r="G127" s="36"/>
      <c r="H127" s="34"/>
      <c r="I127" s="37"/>
      <c r="J127" s="34"/>
      <c r="K127" s="37"/>
      <c r="Q127" s="9">
        <f>ROUND((Source!DN75/100)*ROUND((ROUND((Source!AF75*Source!AV75*Source!I75),2)),2), 2)</f>
        <v>13.85</v>
      </c>
      <c r="R127" s="9">
        <f>Source!X75</f>
        <v>533.02</v>
      </c>
      <c r="S127" s="9">
        <f>ROUND((Source!DO75/100)*ROUND((ROUND((Source!AF75*Source!AV75*Source!I75),2)),2), 2)</f>
        <v>9.7200000000000006</v>
      </c>
      <c r="T127" s="9">
        <f>Source!Y75</f>
        <v>232.49</v>
      </c>
      <c r="U127" s="9">
        <f>ROUND((175/100)*ROUND((ROUND((Source!AE75*Source!AV75*Source!I75),2)),2), 2)</f>
        <v>0</v>
      </c>
      <c r="V127" s="9">
        <f>ROUND((160/100)*ROUND(ROUND((ROUND((Source!AE75*Source!AV75*Source!I75),2)*Source!BS75),2), 2), 2)</f>
        <v>0</v>
      </c>
      <c r="AI127" s="9">
        <v>0</v>
      </c>
    </row>
    <row r="128" spans="1:35" ht="14.25" x14ac:dyDescent="0.2">
      <c r="A128" s="33"/>
      <c r="B128" s="33"/>
      <c r="C128" s="33" t="s">
        <v>334</v>
      </c>
      <c r="D128" s="35"/>
      <c r="E128" s="34"/>
      <c r="F128" s="37">
        <f>Source!AO75</f>
        <v>2.0699999999999998</v>
      </c>
      <c r="G128" s="36" t="str">
        <f>Source!DG75</f>
        <v>*1,1</v>
      </c>
      <c r="H128" s="34">
        <f>Source!AV75</f>
        <v>1.0669999999999999</v>
      </c>
      <c r="I128" s="37">
        <f>ROUND((ROUND((Source!AF75*Source!AV75*Source!I75),2)),2)</f>
        <v>12.15</v>
      </c>
      <c r="J128" s="34">
        <f>IF(Source!BA75&lt;&gt; 0, Source!BA75, 1)</f>
        <v>46.67</v>
      </c>
      <c r="K128" s="37">
        <f>Source!S75</f>
        <v>567.04</v>
      </c>
      <c r="W128" s="9">
        <f>I128</f>
        <v>12.15</v>
      </c>
    </row>
    <row r="129" spans="1:35" ht="14.25" x14ac:dyDescent="0.2">
      <c r="A129" s="33"/>
      <c r="B129" s="33"/>
      <c r="C129" s="33" t="s">
        <v>337</v>
      </c>
      <c r="D129" s="35" t="s">
        <v>338</v>
      </c>
      <c r="E129" s="34">
        <f>Source!DN75</f>
        <v>114</v>
      </c>
      <c r="F129" s="37"/>
      <c r="G129" s="36"/>
      <c r="H129" s="34"/>
      <c r="I129" s="37">
        <f>SUM(Q127:Q128)</f>
        <v>13.85</v>
      </c>
      <c r="J129" s="34">
        <f>Source!BZ75</f>
        <v>94</v>
      </c>
      <c r="K129" s="37">
        <f>SUM(R127:R128)</f>
        <v>533.02</v>
      </c>
    </row>
    <row r="130" spans="1:35" ht="14.25" x14ac:dyDescent="0.2">
      <c r="A130" s="33"/>
      <c r="B130" s="33"/>
      <c r="C130" s="33" t="s">
        <v>339</v>
      </c>
      <c r="D130" s="35" t="s">
        <v>338</v>
      </c>
      <c r="E130" s="34">
        <f>Source!DO75</f>
        <v>80</v>
      </c>
      <c r="F130" s="37"/>
      <c r="G130" s="36"/>
      <c r="H130" s="34"/>
      <c r="I130" s="37">
        <f>SUM(S127:S129)</f>
        <v>9.7200000000000006</v>
      </c>
      <c r="J130" s="34">
        <f>Source!CA75</f>
        <v>41</v>
      </c>
      <c r="K130" s="37">
        <f>SUM(T127:T129)</f>
        <v>232.49</v>
      </c>
    </row>
    <row r="131" spans="1:35" ht="14.25" x14ac:dyDescent="0.2">
      <c r="A131" s="40"/>
      <c r="B131" s="40"/>
      <c r="C131" s="40" t="s">
        <v>341</v>
      </c>
      <c r="D131" s="41" t="s">
        <v>342</v>
      </c>
      <c r="E131" s="42">
        <f>Source!AQ75</f>
        <v>0.17</v>
      </c>
      <c r="F131" s="43"/>
      <c r="G131" s="44" t="str">
        <f>Source!DI75</f>
        <v>*1,1</v>
      </c>
      <c r="H131" s="42">
        <f>Source!AV75</f>
        <v>1.0669999999999999</v>
      </c>
      <c r="I131" s="43">
        <f>Source!U75</f>
        <v>0.99764500000000012</v>
      </c>
      <c r="J131" s="42"/>
      <c r="K131" s="43"/>
      <c r="AB131" s="54">
        <f>I131</f>
        <v>0.99764500000000012</v>
      </c>
    </row>
    <row r="132" spans="1:35" ht="15" x14ac:dyDescent="0.25">
      <c r="C132" s="22" t="s">
        <v>343</v>
      </c>
      <c r="H132" s="45">
        <f>I128+I129+I130+0</f>
        <v>35.72</v>
      </c>
      <c r="I132" s="45"/>
      <c r="J132" s="45">
        <f>K128+K129+K130+0</f>
        <v>1332.55</v>
      </c>
      <c r="K132" s="45"/>
      <c r="O132" s="54">
        <f>I128+I129+I130+0</f>
        <v>35.72</v>
      </c>
      <c r="P132" s="54">
        <f>K128+K129+K130+0</f>
        <v>1332.55</v>
      </c>
      <c r="X132" s="9">
        <f>IF(Source!BI75&lt;=1,I128+I129+I130-0, 0)</f>
        <v>35.72</v>
      </c>
      <c r="Y132" s="9">
        <f>IF(Source!BI75=2,I128+I129+I130-0, 0)</f>
        <v>0</v>
      </c>
      <c r="Z132" s="9">
        <f>IF(Source!BI75=3,I128+I129+I130-0, 0)</f>
        <v>0</v>
      </c>
      <c r="AA132" s="9">
        <f>IF(Source!BI75=4,I128+I129+I130,0)</f>
        <v>0</v>
      </c>
    </row>
    <row r="134" spans="1:35" ht="15" x14ac:dyDescent="0.25">
      <c r="A134" s="49" t="str">
        <f>CONCATENATE("Итого по разделу: ",IF(Source!G77&lt;&gt;"Новый раздел", Source!G77, ""))</f>
        <v>Итого по разделу: Демонтажные работы</v>
      </c>
      <c r="B134" s="49"/>
      <c r="C134" s="49"/>
      <c r="D134" s="49"/>
      <c r="E134" s="49"/>
      <c r="F134" s="49"/>
      <c r="G134" s="49"/>
      <c r="H134" s="48">
        <f>SUM(O119:O133)</f>
        <v>44.129999999999995</v>
      </c>
      <c r="I134" s="47"/>
      <c r="J134" s="48">
        <f>SUM(P119:P133)</f>
        <v>1646.23</v>
      </c>
      <c r="K134" s="47"/>
    </row>
    <row r="135" spans="1:35" hidden="1" x14ac:dyDescent="0.2">
      <c r="A135" s="9" t="s">
        <v>351</v>
      </c>
      <c r="H135" s="9">
        <f>SUM(AC119:AC134)</f>
        <v>0</v>
      </c>
      <c r="J135" s="9">
        <f>SUM(AD119:AD134)</f>
        <v>0</v>
      </c>
    </row>
    <row r="136" spans="1:35" hidden="1" x14ac:dyDescent="0.2">
      <c r="A136" s="9" t="s">
        <v>352</v>
      </c>
      <c r="H136" s="9">
        <f>SUM(AE119:AE135)</f>
        <v>0</v>
      </c>
      <c r="J136" s="9">
        <f>SUM(AF119:AF135)</f>
        <v>0</v>
      </c>
    </row>
    <row r="138" spans="1:35" ht="16.5" x14ac:dyDescent="0.25">
      <c r="A138" s="31" t="str">
        <f>CONCATENATE("Раздел: ",IF(Source!G107&lt;&gt;"Новый раздел", Source!G107, ""))</f>
        <v>Раздел: Монтажные работы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</row>
    <row r="140" spans="1:35" ht="15" x14ac:dyDescent="0.25">
      <c r="B140" s="32" t="str">
        <f>Source!G111</f>
        <v>50% вблизи действующих КЛ.</v>
      </c>
      <c r="C140" s="32"/>
      <c r="D140" s="32"/>
      <c r="E140" s="32"/>
      <c r="F140" s="32"/>
      <c r="G140" s="32"/>
      <c r="H140" s="32"/>
      <c r="I140" s="32"/>
      <c r="J140" s="32"/>
    </row>
    <row r="141" spans="1:35" ht="90.75" x14ac:dyDescent="0.2">
      <c r="A141" s="33">
        <v>12</v>
      </c>
      <c r="B141" s="33" t="s">
        <v>355</v>
      </c>
      <c r="C141" s="33" t="s">
        <v>154</v>
      </c>
      <c r="D141" s="35" t="str">
        <f>Source!H112</f>
        <v>100 М КАБЕЛЯ</v>
      </c>
      <c r="E141" s="34">
        <f>Source!I112</f>
        <v>0.27150000000000002</v>
      </c>
      <c r="F141" s="37"/>
      <c r="G141" s="36"/>
      <c r="H141" s="34"/>
      <c r="I141" s="37"/>
      <c r="J141" s="34"/>
      <c r="K141" s="37"/>
      <c r="Q141" s="9">
        <f>ROUND((Source!DN112/100)*ROUND((ROUND((Source!AF112*Source!AV112*Source!I112),2)),2), 2)</f>
        <v>32.08</v>
      </c>
      <c r="R141" s="9">
        <f>Source!X112</f>
        <v>1229.7</v>
      </c>
      <c r="S141" s="9">
        <f>ROUND((Source!DO112/100)*ROUND((ROUND((Source!AF112*Source!AV112*Source!I112),2)),2), 2)</f>
        <v>20.05</v>
      </c>
      <c r="T141" s="9">
        <f>Source!Y112</f>
        <v>574.75</v>
      </c>
      <c r="U141" s="9">
        <f>ROUND((175/100)*ROUND((ROUND((Source!AE112*Source!AV112*Source!I112),2)),2), 2)</f>
        <v>38.590000000000003</v>
      </c>
      <c r="V141" s="9">
        <f>ROUND((160/100)*ROUND(ROUND((ROUND((Source!AE112*Source!AV112*Source!I112),2)*Source!BS112),2), 2), 2)</f>
        <v>1646.51</v>
      </c>
      <c r="AI141" s="9">
        <v>0</v>
      </c>
    </row>
    <row r="142" spans="1:35" x14ac:dyDescent="0.2">
      <c r="C142" s="38" t="str">
        <f>"Объем: "&amp;Source!I112&amp;"=(5+"&amp;"35,5+"&amp;"0,4+"&amp;"1,7+"&amp;"1,7+"&amp;"10)*"&amp;"0,5/"&amp;"100"</f>
        <v>Объем: 0,2715=(5+35,5+0,4+1,7+1,7+10)*0,5/100</v>
      </c>
    </row>
    <row r="143" spans="1:35" ht="14.25" x14ac:dyDescent="0.2">
      <c r="A143" s="33"/>
      <c r="B143" s="33"/>
      <c r="C143" s="33" t="s">
        <v>334</v>
      </c>
      <c r="D143" s="35"/>
      <c r="E143" s="34"/>
      <c r="F143" s="37">
        <f>Source!AO112</f>
        <v>74.91</v>
      </c>
      <c r="G143" s="36" t="str">
        <f>Source!DG112</f>
        <v>*1,1)*1,2</v>
      </c>
      <c r="H143" s="34">
        <f>Source!AV112</f>
        <v>1.0669999999999999</v>
      </c>
      <c r="I143" s="37">
        <f>ROUND((ROUND((Source!AF112*Source!AV112*Source!I112),2)),2)</f>
        <v>28.64</v>
      </c>
      <c r="J143" s="34">
        <f>IF(Source!BA112&lt;&gt; 0, Source!BA112, 1)</f>
        <v>46.67</v>
      </c>
      <c r="K143" s="37">
        <f>Source!S112</f>
        <v>1336.63</v>
      </c>
      <c r="W143" s="9">
        <f>I143</f>
        <v>28.64</v>
      </c>
    </row>
    <row r="144" spans="1:35" ht="14.25" x14ac:dyDescent="0.2">
      <c r="A144" s="33"/>
      <c r="B144" s="33"/>
      <c r="C144" s="33" t="s">
        <v>335</v>
      </c>
      <c r="D144" s="35"/>
      <c r="E144" s="34"/>
      <c r="F144" s="37">
        <f>Source!AM112</f>
        <v>379.77</v>
      </c>
      <c r="G144" s="36" t="str">
        <f>Source!DE112</f>
        <v>*1,1)*1,2</v>
      </c>
      <c r="H144" s="34">
        <f>Source!AV112</f>
        <v>1.0669999999999999</v>
      </c>
      <c r="I144" s="37">
        <f>(ROUND((ROUND(((((Source!ET112*1.1)*1.2))*Source!AV112*Source!I112),2)),2)+ROUND((ROUND(((Source!AE112-(((Source!EU112*1.1)*1.2)))*Source!AV112*Source!I112),2)),2))</f>
        <v>145.22</v>
      </c>
      <c r="J144" s="34">
        <f>IF(Source!BB112&lt;&gt; 0, Source!BB112, 1)</f>
        <v>15.04</v>
      </c>
      <c r="K144" s="37">
        <f>Source!Q112</f>
        <v>2184.11</v>
      </c>
    </row>
    <row r="145" spans="1:35" ht="14.25" x14ac:dyDescent="0.2">
      <c r="A145" s="33"/>
      <c r="B145" s="33"/>
      <c r="C145" s="33" t="s">
        <v>336</v>
      </c>
      <c r="D145" s="35"/>
      <c r="E145" s="34"/>
      <c r="F145" s="37">
        <f>Source!AN112</f>
        <v>57.67</v>
      </c>
      <c r="G145" s="36" t="str">
        <f>Source!DF112</f>
        <v>*1,1)*1,2</v>
      </c>
      <c r="H145" s="34">
        <f>Source!AV112</f>
        <v>1.0669999999999999</v>
      </c>
      <c r="I145" s="39">
        <f>ROUND((ROUND((Source!AE112*Source!AV112*Source!I112),2)),2)</f>
        <v>22.05</v>
      </c>
      <c r="J145" s="34">
        <f>IF(Source!BS112&lt;&gt; 0, Source!BS112, 1)</f>
        <v>46.67</v>
      </c>
      <c r="K145" s="39">
        <f>Source!R112</f>
        <v>1029.07</v>
      </c>
      <c r="W145" s="9">
        <f>I145</f>
        <v>22.05</v>
      </c>
    </row>
    <row r="146" spans="1:35" ht="14.25" x14ac:dyDescent="0.2">
      <c r="A146" s="33"/>
      <c r="B146" s="33"/>
      <c r="C146" s="33" t="s">
        <v>337</v>
      </c>
      <c r="D146" s="35" t="s">
        <v>338</v>
      </c>
      <c r="E146" s="34">
        <f>Source!DN112</f>
        <v>112</v>
      </c>
      <c r="F146" s="37"/>
      <c r="G146" s="36"/>
      <c r="H146" s="34"/>
      <c r="I146" s="37">
        <f>SUM(Q141:Q145)</f>
        <v>32.08</v>
      </c>
      <c r="J146" s="34">
        <f>Source!BZ112</f>
        <v>92</v>
      </c>
      <c r="K146" s="37">
        <f>SUM(R141:R145)</f>
        <v>1229.7</v>
      </c>
    </row>
    <row r="147" spans="1:35" ht="14.25" x14ac:dyDescent="0.2">
      <c r="A147" s="33"/>
      <c r="B147" s="33"/>
      <c r="C147" s="33" t="s">
        <v>339</v>
      </c>
      <c r="D147" s="35" t="s">
        <v>338</v>
      </c>
      <c r="E147" s="34">
        <f>Source!DO112</f>
        <v>70</v>
      </c>
      <c r="F147" s="37"/>
      <c r="G147" s="36"/>
      <c r="H147" s="34"/>
      <c r="I147" s="37">
        <f>SUM(S141:S146)</f>
        <v>20.05</v>
      </c>
      <c r="J147" s="34">
        <f>Source!CA112</f>
        <v>43</v>
      </c>
      <c r="K147" s="37">
        <f>SUM(T141:T146)</f>
        <v>574.75</v>
      </c>
    </row>
    <row r="148" spans="1:35" ht="14.25" x14ac:dyDescent="0.2">
      <c r="A148" s="33"/>
      <c r="B148" s="33"/>
      <c r="C148" s="33" t="s">
        <v>340</v>
      </c>
      <c r="D148" s="35" t="s">
        <v>338</v>
      </c>
      <c r="E148" s="34">
        <f>175</f>
        <v>175</v>
      </c>
      <c r="F148" s="37"/>
      <c r="G148" s="36"/>
      <c r="H148" s="34"/>
      <c r="I148" s="37">
        <f>SUM(U141:U147)</f>
        <v>38.590000000000003</v>
      </c>
      <c r="J148" s="34">
        <f>160</f>
        <v>160</v>
      </c>
      <c r="K148" s="37">
        <f>SUM(V141:V147)</f>
        <v>1646.51</v>
      </c>
    </row>
    <row r="149" spans="1:35" ht="14.25" x14ac:dyDescent="0.2">
      <c r="A149" s="40"/>
      <c r="B149" s="40"/>
      <c r="C149" s="40" t="s">
        <v>341</v>
      </c>
      <c r="D149" s="41" t="s">
        <v>342</v>
      </c>
      <c r="E149" s="42">
        <f>Source!AQ112</f>
        <v>6.08</v>
      </c>
      <c r="F149" s="43"/>
      <c r="G149" s="44" t="str">
        <f>Source!DI112</f>
        <v>*1,1)*1,2</v>
      </c>
      <c r="H149" s="42">
        <f>Source!AV112</f>
        <v>1.0669999999999999</v>
      </c>
      <c r="I149" s="43">
        <f>Source!U112</f>
        <v>2.3249400767999999</v>
      </c>
      <c r="J149" s="42"/>
      <c r="K149" s="43"/>
      <c r="AB149" s="54">
        <f>I149</f>
        <v>2.3249400767999999</v>
      </c>
    </row>
    <row r="150" spans="1:35" ht="15" x14ac:dyDescent="0.25">
      <c r="C150" s="22" t="s">
        <v>343</v>
      </c>
      <c r="H150" s="45">
        <f>I143+I144+I146+I147+I148+0</f>
        <v>264.58000000000004</v>
      </c>
      <c r="I150" s="45"/>
      <c r="J150" s="45">
        <f>K143+K144+K146+K147+K148+0</f>
        <v>6971.7000000000007</v>
      </c>
      <c r="K150" s="45"/>
      <c r="O150" s="54">
        <f>I143+I144+I146+I147+I148+0</f>
        <v>264.58000000000004</v>
      </c>
      <c r="P150" s="54">
        <f>K143+K144+K146+K147+K148+0</f>
        <v>6971.7000000000007</v>
      </c>
      <c r="X150" s="9">
        <f>IF(Source!BI112&lt;=1,I143+I144+I146+I147+I148-0, 0)</f>
        <v>0</v>
      </c>
      <c r="Y150" s="9">
        <f>IF(Source!BI112=2,I143+I144+I146+I147+I148-0, 0)</f>
        <v>264.58000000000004</v>
      </c>
      <c r="Z150" s="9">
        <f>IF(Source!BI112=3,I143+I144+I146+I147+I148-0, 0)</f>
        <v>0</v>
      </c>
      <c r="AA150" s="9">
        <f>IF(Source!BI112=4,I143+I144+I146+I147+I148,0)</f>
        <v>0</v>
      </c>
    </row>
    <row r="152" spans="1:35" ht="39.75" x14ac:dyDescent="0.2">
      <c r="A152" s="33">
        <v>13</v>
      </c>
      <c r="B152" s="33" t="s">
        <v>356</v>
      </c>
      <c r="C152" s="33" t="s">
        <v>154</v>
      </c>
      <c r="D152" s="35" t="str">
        <f>Source!H113</f>
        <v>100 М КАБЕЛЯ</v>
      </c>
      <c r="E152" s="34">
        <f>Source!I113</f>
        <v>0.27150000000000002</v>
      </c>
      <c r="F152" s="37"/>
      <c r="G152" s="36"/>
      <c r="H152" s="34"/>
      <c r="I152" s="37"/>
      <c r="J152" s="34"/>
      <c r="K152" s="37"/>
      <c r="Q152" s="9">
        <f>ROUND((Source!DN113/100)*ROUND((ROUND((Source!AF113*Source!AV113*Source!I113),2)),2), 2)</f>
        <v>26.73</v>
      </c>
      <c r="R152" s="9">
        <f>Source!X113</f>
        <v>1024.8900000000001</v>
      </c>
      <c r="S152" s="9">
        <f>ROUND((Source!DO113/100)*ROUND((ROUND((Source!AF113*Source!AV113*Source!I113),2)),2), 2)</f>
        <v>16.71</v>
      </c>
      <c r="T152" s="9">
        <f>Source!Y113</f>
        <v>479.02</v>
      </c>
      <c r="U152" s="9">
        <f>ROUND((175/100)*ROUND((ROUND((Source!AE113*Source!AV113*Source!I113),2)),2), 2)</f>
        <v>32.17</v>
      </c>
      <c r="V152" s="9">
        <f>ROUND((160/100)*ROUND(ROUND((ROUND((Source!AE113*Source!AV113*Source!I113),2)*Source!BS113),2), 2), 2)</f>
        <v>1372.46</v>
      </c>
      <c r="AI152" s="9">
        <v>0</v>
      </c>
    </row>
    <row r="153" spans="1:35" x14ac:dyDescent="0.2">
      <c r="C153" s="38" t="str">
        <f>"Объем: "&amp;Source!I113&amp;"=(5+"&amp;"35,5+"&amp;"0,4+"&amp;"1,7+"&amp;"1,7+"&amp;"10)*"&amp;"0,5/"&amp;"100"</f>
        <v>Объем: 0,2715=(5+35,5+0,4+1,7+1,7+10)*0,5/100</v>
      </c>
    </row>
    <row r="154" spans="1:35" ht="14.25" x14ac:dyDescent="0.2">
      <c r="A154" s="33"/>
      <c r="B154" s="33"/>
      <c r="C154" s="33" t="s">
        <v>334</v>
      </c>
      <c r="D154" s="35"/>
      <c r="E154" s="34"/>
      <c r="F154" s="37">
        <f>Source!AO113</f>
        <v>74.91</v>
      </c>
      <c r="G154" s="36" t="str">
        <f>Source!DG113</f>
        <v>*1,1</v>
      </c>
      <c r="H154" s="34">
        <f>Source!AV113</f>
        <v>1.0669999999999999</v>
      </c>
      <c r="I154" s="37">
        <f>ROUND((ROUND((Source!AF113*Source!AV113*Source!I113),2)),2)</f>
        <v>23.87</v>
      </c>
      <c r="J154" s="34">
        <f>IF(Source!BA113&lt;&gt; 0, Source!BA113, 1)</f>
        <v>46.67</v>
      </c>
      <c r="K154" s="37">
        <f>Source!S113</f>
        <v>1114.01</v>
      </c>
      <c r="W154" s="9">
        <f>I154</f>
        <v>23.87</v>
      </c>
    </row>
    <row r="155" spans="1:35" ht="14.25" x14ac:dyDescent="0.2">
      <c r="A155" s="33"/>
      <c r="B155" s="33"/>
      <c r="C155" s="33" t="s">
        <v>335</v>
      </c>
      <c r="D155" s="35"/>
      <c r="E155" s="34"/>
      <c r="F155" s="37">
        <f>Source!AM113</f>
        <v>379.77</v>
      </c>
      <c r="G155" s="36" t="str">
        <f>Source!DE113</f>
        <v>*1,1</v>
      </c>
      <c r="H155" s="34">
        <f>Source!AV113</f>
        <v>1.0669999999999999</v>
      </c>
      <c r="I155" s="37">
        <f>(ROUND((ROUND((((Source!ET113*1.1))*Source!AV113*Source!I113),2)),2)+ROUND((ROUND(((Source!AE113-((Source!EU113*1.1)))*Source!AV113*Source!I113),2)),2))</f>
        <v>121.02</v>
      </c>
      <c r="J155" s="34">
        <f>IF(Source!BB113&lt;&gt; 0, Source!BB113, 1)</f>
        <v>15.04</v>
      </c>
      <c r="K155" s="37">
        <f>Source!Q113</f>
        <v>1820.14</v>
      </c>
    </row>
    <row r="156" spans="1:35" ht="14.25" x14ac:dyDescent="0.2">
      <c r="A156" s="33"/>
      <c r="B156" s="33"/>
      <c r="C156" s="33" t="s">
        <v>336</v>
      </c>
      <c r="D156" s="35"/>
      <c r="E156" s="34"/>
      <c r="F156" s="37">
        <f>Source!AN113</f>
        <v>57.67</v>
      </c>
      <c r="G156" s="36" t="str">
        <f>Source!DF113</f>
        <v>*1,1</v>
      </c>
      <c r="H156" s="34">
        <f>Source!AV113</f>
        <v>1.0669999999999999</v>
      </c>
      <c r="I156" s="39">
        <f>ROUND((ROUND((Source!AE113*Source!AV113*Source!I113),2)),2)</f>
        <v>18.38</v>
      </c>
      <c r="J156" s="34">
        <f>IF(Source!BS113&lt;&gt; 0, Source!BS113, 1)</f>
        <v>46.67</v>
      </c>
      <c r="K156" s="39">
        <f>Source!R113</f>
        <v>857.79</v>
      </c>
      <c r="W156" s="9">
        <f>I156</f>
        <v>18.38</v>
      </c>
    </row>
    <row r="157" spans="1:35" ht="14.25" x14ac:dyDescent="0.2">
      <c r="A157" s="33"/>
      <c r="B157" s="33"/>
      <c r="C157" s="33" t="s">
        <v>337</v>
      </c>
      <c r="D157" s="35" t="s">
        <v>338</v>
      </c>
      <c r="E157" s="34">
        <f>Source!DN113</f>
        <v>112</v>
      </c>
      <c r="F157" s="37"/>
      <c r="G157" s="36"/>
      <c r="H157" s="34"/>
      <c r="I157" s="37">
        <f>SUM(Q152:Q156)</f>
        <v>26.73</v>
      </c>
      <c r="J157" s="34">
        <f>Source!BZ113</f>
        <v>92</v>
      </c>
      <c r="K157" s="37">
        <f>SUM(R152:R156)</f>
        <v>1024.8900000000001</v>
      </c>
    </row>
    <row r="158" spans="1:35" ht="14.25" x14ac:dyDescent="0.2">
      <c r="A158" s="33"/>
      <c r="B158" s="33"/>
      <c r="C158" s="33" t="s">
        <v>339</v>
      </c>
      <c r="D158" s="35" t="s">
        <v>338</v>
      </c>
      <c r="E158" s="34">
        <f>Source!DO113</f>
        <v>70</v>
      </c>
      <c r="F158" s="37"/>
      <c r="G158" s="36"/>
      <c r="H158" s="34"/>
      <c r="I158" s="37">
        <f>SUM(S152:S157)</f>
        <v>16.71</v>
      </c>
      <c r="J158" s="34">
        <f>Source!CA113</f>
        <v>43</v>
      </c>
      <c r="K158" s="37">
        <f>SUM(T152:T157)</f>
        <v>479.02</v>
      </c>
    </row>
    <row r="159" spans="1:35" ht="14.25" x14ac:dyDescent="0.2">
      <c r="A159" s="33"/>
      <c r="B159" s="33"/>
      <c r="C159" s="33" t="s">
        <v>340</v>
      </c>
      <c r="D159" s="35" t="s">
        <v>338</v>
      </c>
      <c r="E159" s="34">
        <f>175</f>
        <v>175</v>
      </c>
      <c r="F159" s="37"/>
      <c r="G159" s="36"/>
      <c r="H159" s="34"/>
      <c r="I159" s="37">
        <f>SUM(U152:U158)</f>
        <v>32.17</v>
      </c>
      <c r="J159" s="34">
        <f>160</f>
        <v>160</v>
      </c>
      <c r="K159" s="37">
        <f>SUM(V152:V158)</f>
        <v>1372.46</v>
      </c>
    </row>
    <row r="160" spans="1:35" ht="14.25" x14ac:dyDescent="0.2">
      <c r="A160" s="40"/>
      <c r="B160" s="40"/>
      <c r="C160" s="40" t="s">
        <v>341</v>
      </c>
      <c r="D160" s="41" t="s">
        <v>342</v>
      </c>
      <c r="E160" s="42">
        <f>Source!AQ113</f>
        <v>6.08</v>
      </c>
      <c r="F160" s="43"/>
      <c r="G160" s="44" t="str">
        <f>Source!DI113</f>
        <v>*1,1</v>
      </c>
      <c r="H160" s="42">
        <f>Source!AV113</f>
        <v>1.0669999999999999</v>
      </c>
      <c r="I160" s="43">
        <f>Source!U113</f>
        <v>1.9374500640000003</v>
      </c>
      <c r="J160" s="42"/>
      <c r="K160" s="43"/>
      <c r="AB160" s="54">
        <f>I160</f>
        <v>1.9374500640000003</v>
      </c>
    </row>
    <row r="161" spans="1:35" ht="15" x14ac:dyDescent="0.25">
      <c r="C161" s="22" t="s">
        <v>343</v>
      </c>
      <c r="H161" s="45">
        <f>I154+I155+I157+I158+I159+0</f>
        <v>220.5</v>
      </c>
      <c r="I161" s="45"/>
      <c r="J161" s="45">
        <f>K154+K155+K157+K158+K159+0</f>
        <v>5810.5199999999995</v>
      </c>
      <c r="K161" s="45"/>
      <c r="O161" s="54">
        <f>I154+I155+I157+I158+I159+0</f>
        <v>220.5</v>
      </c>
      <c r="P161" s="54">
        <f>K154+K155+K157+K158+K159+0</f>
        <v>5810.5199999999995</v>
      </c>
      <c r="X161" s="9">
        <f>IF(Source!BI113&lt;=1,I154+I155+I157+I158+I159-0, 0)</f>
        <v>0</v>
      </c>
      <c r="Y161" s="9">
        <f>IF(Source!BI113=2,I154+I155+I157+I158+I159-0, 0)</f>
        <v>220.5</v>
      </c>
      <c r="Z161" s="9">
        <f>IF(Source!BI113=3,I154+I155+I157+I158+I159-0, 0)</f>
        <v>0</v>
      </c>
      <c r="AA161" s="9">
        <f>IF(Source!BI113=4,I154+I155+I157+I158+I159,0)</f>
        <v>0</v>
      </c>
    </row>
    <row r="163" spans="1:35" ht="90.75" x14ac:dyDescent="0.2">
      <c r="A163" s="33">
        <v>14</v>
      </c>
      <c r="B163" s="33" t="s">
        <v>357</v>
      </c>
      <c r="C163" s="33" t="s">
        <v>165</v>
      </c>
      <c r="D163" s="35" t="str">
        <f>Source!H114</f>
        <v>100 М КАБЕЛЯ</v>
      </c>
      <c r="E163" s="34">
        <f>Source!I114</f>
        <v>0.64100000000000001</v>
      </c>
      <c r="F163" s="37"/>
      <c r="G163" s="36"/>
      <c r="H163" s="34"/>
      <c r="I163" s="37"/>
      <c r="J163" s="34"/>
      <c r="K163" s="37"/>
      <c r="Q163" s="9">
        <f>ROUND((Source!DN114/100)*ROUND((ROUND((Source!AF114*Source!AV114*Source!I114),2)),2), 2)</f>
        <v>28.4</v>
      </c>
      <c r="R163" s="9">
        <f>Source!X114</f>
        <v>1088.8699999999999</v>
      </c>
      <c r="S163" s="9">
        <f>ROUND((Source!DO114/100)*ROUND((ROUND((Source!AF114*Source!AV114*Source!I114),2)),2), 2)</f>
        <v>17.75</v>
      </c>
      <c r="T163" s="9">
        <f>Source!Y114</f>
        <v>508.93</v>
      </c>
      <c r="U163" s="9">
        <f>ROUND((175/100)*ROUND((ROUND((Source!AE114*Source!AV114*Source!I114),2)),2), 2)</f>
        <v>26.11</v>
      </c>
      <c r="V163" s="9">
        <f>ROUND((160/100)*ROUND(ROUND((ROUND((Source!AE114*Source!AV114*Source!I114),2)*Source!BS114),2), 2), 2)</f>
        <v>1114.1099999999999</v>
      </c>
      <c r="AI163" s="9">
        <v>0</v>
      </c>
    </row>
    <row r="164" spans="1:35" x14ac:dyDescent="0.2">
      <c r="C164" s="38" t="str">
        <f>"Объем: "&amp;Source!I114&amp;"=((35,5+"&amp;"0,4*"&amp;"2+"&amp;"1,7*"&amp;"3+"&amp;"1,7*"&amp;"4+"&amp;"10*"&amp;"8)*"&amp;"0,5/"&amp;"100)"</f>
        <v>Объем: 0,641=((35,5+0,4*2+1,7*3+1,7*4+10*8)*0,5/100)</v>
      </c>
    </row>
    <row r="165" spans="1:35" ht="14.25" x14ac:dyDescent="0.2">
      <c r="A165" s="33"/>
      <c r="B165" s="33"/>
      <c r="C165" s="33" t="s">
        <v>334</v>
      </c>
      <c r="D165" s="35"/>
      <c r="E165" s="34"/>
      <c r="F165" s="37">
        <f>Source!AO114</f>
        <v>28.09</v>
      </c>
      <c r="G165" s="36" t="str">
        <f>Source!DG114</f>
        <v>*1,1)*1,2</v>
      </c>
      <c r="H165" s="34">
        <f>Source!AV114</f>
        <v>1.0669999999999999</v>
      </c>
      <c r="I165" s="37">
        <f>ROUND((ROUND((Source!AF114*Source!AV114*Source!I114),2)),2)</f>
        <v>25.36</v>
      </c>
      <c r="J165" s="34">
        <f>IF(Source!BA114&lt;&gt; 0, Source!BA114, 1)</f>
        <v>46.67</v>
      </c>
      <c r="K165" s="37">
        <f>Source!S114</f>
        <v>1183.55</v>
      </c>
      <c r="W165" s="9">
        <f>I165</f>
        <v>25.36</v>
      </c>
    </row>
    <row r="166" spans="1:35" ht="14.25" x14ac:dyDescent="0.2">
      <c r="A166" s="33"/>
      <c r="B166" s="33"/>
      <c r="C166" s="33" t="s">
        <v>335</v>
      </c>
      <c r="D166" s="35"/>
      <c r="E166" s="34"/>
      <c r="F166" s="37">
        <f>Source!AM114</f>
        <v>108.86</v>
      </c>
      <c r="G166" s="36" t="str">
        <f>Source!DE114</f>
        <v>*1,1)*1,2</v>
      </c>
      <c r="H166" s="34">
        <f>Source!AV114</f>
        <v>1.0669999999999999</v>
      </c>
      <c r="I166" s="37">
        <f>(ROUND((ROUND(((((Source!ET114*1.1)*1.2))*Source!AV114*Source!I114),2)),2)+ROUND((ROUND(((Source!AE114-(((Source!EU114*1.1)*1.2)))*Source!AV114*Source!I114),2)),2))</f>
        <v>98.28</v>
      </c>
      <c r="J166" s="34">
        <f>IF(Source!BB114&lt;&gt; 0, Source!BB114, 1)</f>
        <v>15.04</v>
      </c>
      <c r="K166" s="37">
        <f>Source!Q114</f>
        <v>1478.13</v>
      </c>
    </row>
    <row r="167" spans="1:35" ht="14.25" x14ac:dyDescent="0.2">
      <c r="A167" s="33"/>
      <c r="B167" s="33"/>
      <c r="C167" s="33" t="s">
        <v>336</v>
      </c>
      <c r="D167" s="35"/>
      <c r="E167" s="34"/>
      <c r="F167" s="37">
        <f>Source!AN114</f>
        <v>16.53</v>
      </c>
      <c r="G167" s="36" t="str">
        <f>Source!DF114</f>
        <v>*1,1)*1,2</v>
      </c>
      <c r="H167" s="34">
        <f>Source!AV114</f>
        <v>1.0669999999999999</v>
      </c>
      <c r="I167" s="39">
        <f>ROUND((ROUND((Source!AE114*Source!AV114*Source!I114),2)),2)</f>
        <v>14.92</v>
      </c>
      <c r="J167" s="34">
        <f>IF(Source!BS114&lt;&gt; 0, Source!BS114, 1)</f>
        <v>46.67</v>
      </c>
      <c r="K167" s="39">
        <f>Source!R114</f>
        <v>696.32</v>
      </c>
      <c r="W167" s="9">
        <f>I167</f>
        <v>14.92</v>
      </c>
    </row>
    <row r="168" spans="1:35" ht="14.25" x14ac:dyDescent="0.2">
      <c r="A168" s="33"/>
      <c r="B168" s="33"/>
      <c r="C168" s="33" t="s">
        <v>337</v>
      </c>
      <c r="D168" s="35" t="s">
        <v>338</v>
      </c>
      <c r="E168" s="34">
        <f>Source!DN114</f>
        <v>112</v>
      </c>
      <c r="F168" s="37"/>
      <c r="G168" s="36"/>
      <c r="H168" s="34"/>
      <c r="I168" s="37">
        <f>SUM(Q163:Q167)</f>
        <v>28.4</v>
      </c>
      <c r="J168" s="34">
        <f>Source!BZ114</f>
        <v>92</v>
      </c>
      <c r="K168" s="37">
        <f>SUM(R163:R167)</f>
        <v>1088.8699999999999</v>
      </c>
    </row>
    <row r="169" spans="1:35" ht="14.25" x14ac:dyDescent="0.2">
      <c r="A169" s="33"/>
      <c r="B169" s="33"/>
      <c r="C169" s="33" t="s">
        <v>339</v>
      </c>
      <c r="D169" s="35" t="s">
        <v>338</v>
      </c>
      <c r="E169" s="34">
        <f>Source!DO114</f>
        <v>70</v>
      </c>
      <c r="F169" s="37"/>
      <c r="G169" s="36"/>
      <c r="H169" s="34"/>
      <c r="I169" s="37">
        <f>SUM(S163:S168)</f>
        <v>17.75</v>
      </c>
      <c r="J169" s="34">
        <f>Source!CA114</f>
        <v>43</v>
      </c>
      <c r="K169" s="37">
        <f>SUM(T163:T168)</f>
        <v>508.93</v>
      </c>
    </row>
    <row r="170" spans="1:35" ht="14.25" x14ac:dyDescent="0.2">
      <c r="A170" s="33"/>
      <c r="B170" s="33"/>
      <c r="C170" s="33" t="s">
        <v>340</v>
      </c>
      <c r="D170" s="35" t="s">
        <v>338</v>
      </c>
      <c r="E170" s="34">
        <f>175</f>
        <v>175</v>
      </c>
      <c r="F170" s="37"/>
      <c r="G170" s="36"/>
      <c r="H170" s="34"/>
      <c r="I170" s="37">
        <f>SUM(U163:U169)</f>
        <v>26.11</v>
      </c>
      <c r="J170" s="34">
        <f>160</f>
        <v>160</v>
      </c>
      <c r="K170" s="37">
        <f>SUM(V163:V169)</f>
        <v>1114.1099999999999</v>
      </c>
    </row>
    <row r="171" spans="1:35" ht="14.25" x14ac:dyDescent="0.2">
      <c r="A171" s="40"/>
      <c r="B171" s="40"/>
      <c r="C171" s="40" t="s">
        <v>341</v>
      </c>
      <c r="D171" s="41" t="s">
        <v>342</v>
      </c>
      <c r="E171" s="42">
        <f>Source!AQ114</f>
        <v>2.2799999999999998</v>
      </c>
      <c r="F171" s="43"/>
      <c r="G171" s="44" t="str">
        <f>Source!DI114</f>
        <v>*1,1)*1,2</v>
      </c>
      <c r="H171" s="42">
        <f>Source!AV114</f>
        <v>1.0669999999999999</v>
      </c>
      <c r="I171" s="43">
        <f>Source!U114</f>
        <v>2.0584068911999998</v>
      </c>
      <c r="J171" s="42"/>
      <c r="K171" s="43"/>
      <c r="AB171" s="54">
        <f>I171</f>
        <v>2.0584068911999998</v>
      </c>
    </row>
    <row r="172" spans="1:35" ht="15" x14ac:dyDescent="0.25">
      <c r="C172" s="22" t="s">
        <v>343</v>
      </c>
      <c r="H172" s="45">
        <f>I165+I166+I168+I169+I170+0</f>
        <v>195.89999999999998</v>
      </c>
      <c r="I172" s="45"/>
      <c r="J172" s="45">
        <f>K165+K166+K168+K169+K170+0</f>
        <v>5373.59</v>
      </c>
      <c r="K172" s="45"/>
      <c r="O172" s="54">
        <f>I165+I166+I168+I169+I170+0</f>
        <v>195.89999999999998</v>
      </c>
      <c r="P172" s="54">
        <f>K165+K166+K168+K169+K170+0</f>
        <v>5373.59</v>
      </c>
      <c r="X172" s="9">
        <f>IF(Source!BI114&lt;=1,I165+I166+I168+I169+I170-0, 0)</f>
        <v>0</v>
      </c>
      <c r="Y172" s="9">
        <f>IF(Source!BI114=2,I165+I166+I168+I169+I170-0, 0)</f>
        <v>195.89999999999998</v>
      </c>
      <c r="Z172" s="9">
        <f>IF(Source!BI114=3,I165+I166+I168+I169+I170-0, 0)</f>
        <v>0</v>
      </c>
      <c r="AA172" s="9">
        <f>IF(Source!BI114=4,I165+I166+I168+I169+I170,0)</f>
        <v>0</v>
      </c>
    </row>
    <row r="174" spans="1:35" ht="42.75" x14ac:dyDescent="0.2">
      <c r="A174" s="33">
        <v>15</v>
      </c>
      <c r="B174" s="33" t="s">
        <v>358</v>
      </c>
      <c r="C174" s="33" t="s">
        <v>165</v>
      </c>
      <c r="D174" s="35" t="str">
        <f>Source!H115</f>
        <v>100 М КАБЕЛЯ</v>
      </c>
      <c r="E174" s="34">
        <f>Source!I115</f>
        <v>0.64100000000000001</v>
      </c>
      <c r="F174" s="37"/>
      <c r="G174" s="36"/>
      <c r="H174" s="34"/>
      <c r="I174" s="37"/>
      <c r="J174" s="34"/>
      <c r="K174" s="37"/>
      <c r="Q174" s="9">
        <f>ROUND((Source!DN115/100)*ROUND((ROUND((Source!AF115*Source!AV115*Source!I115),2)),2), 2)</f>
        <v>23.67</v>
      </c>
      <c r="R174" s="9">
        <f>Source!X115</f>
        <v>907.25</v>
      </c>
      <c r="S174" s="9">
        <f>ROUND((Source!DO115/100)*ROUND((ROUND((Source!AF115*Source!AV115*Source!I115),2)),2), 2)</f>
        <v>14.79</v>
      </c>
      <c r="T174" s="9">
        <f>Source!Y115</f>
        <v>424.04</v>
      </c>
      <c r="U174" s="9">
        <f>ROUND((175/100)*ROUND((ROUND((Source!AE115*Source!AV115*Source!I115),2)),2), 2)</f>
        <v>21.77</v>
      </c>
      <c r="V174" s="9">
        <f>ROUND((160/100)*ROUND(ROUND((ROUND((Source!AE115*Source!AV115*Source!I115),2)*Source!BS115),2), 2), 2)</f>
        <v>928.91</v>
      </c>
      <c r="AI174" s="9">
        <v>0</v>
      </c>
    </row>
    <row r="175" spans="1:35" x14ac:dyDescent="0.2">
      <c r="C175" s="38" t="str">
        <f>"Объем: "&amp;Source!I115&amp;"=((35,5+"&amp;"0,4*"&amp;"2+"&amp;"1,7*"&amp;"3+"&amp;"1,7*"&amp;"4+"&amp;"10*"&amp;"8)*"&amp;"0,5/"&amp;"100)"</f>
        <v>Объем: 0,641=((35,5+0,4*2+1,7*3+1,7*4+10*8)*0,5/100)</v>
      </c>
    </row>
    <row r="176" spans="1:35" ht="14.25" x14ac:dyDescent="0.2">
      <c r="A176" s="33"/>
      <c r="B176" s="33"/>
      <c r="C176" s="33" t="s">
        <v>334</v>
      </c>
      <c r="D176" s="35"/>
      <c r="E176" s="34"/>
      <c r="F176" s="37">
        <f>Source!AO115</f>
        <v>28.09</v>
      </c>
      <c r="G176" s="36" t="str">
        <f>Source!DG115</f>
        <v>*1,1</v>
      </c>
      <c r="H176" s="34">
        <f>Source!AV115</f>
        <v>1.0669999999999999</v>
      </c>
      <c r="I176" s="37">
        <f>ROUND((ROUND((Source!AF115*Source!AV115*Source!I115),2)),2)</f>
        <v>21.13</v>
      </c>
      <c r="J176" s="34">
        <f>IF(Source!BA115&lt;&gt; 0, Source!BA115, 1)</f>
        <v>46.67</v>
      </c>
      <c r="K176" s="37">
        <f>Source!S115</f>
        <v>986.14</v>
      </c>
      <c r="W176" s="9">
        <f>I176</f>
        <v>21.13</v>
      </c>
    </row>
    <row r="177" spans="1:35" ht="14.25" x14ac:dyDescent="0.2">
      <c r="A177" s="33"/>
      <c r="B177" s="33"/>
      <c r="C177" s="33" t="s">
        <v>335</v>
      </c>
      <c r="D177" s="35"/>
      <c r="E177" s="34"/>
      <c r="F177" s="37">
        <f>Source!AM115</f>
        <v>108.86</v>
      </c>
      <c r="G177" s="36" t="str">
        <f>Source!DE115</f>
        <v>*1,1</v>
      </c>
      <c r="H177" s="34">
        <f>Source!AV115</f>
        <v>1.0669999999999999</v>
      </c>
      <c r="I177" s="37">
        <f>(ROUND((ROUND((((Source!ET115*1.1))*Source!AV115*Source!I115),2)),2)+ROUND((ROUND(((Source!AE115-((Source!EU115*1.1)))*Source!AV115*Source!I115),2)),2))</f>
        <v>81.900000000000006</v>
      </c>
      <c r="J177" s="34">
        <f>IF(Source!BB115&lt;&gt; 0, Source!BB115, 1)</f>
        <v>15.04</v>
      </c>
      <c r="K177" s="37">
        <f>Source!Q115</f>
        <v>1231.78</v>
      </c>
    </row>
    <row r="178" spans="1:35" ht="14.25" x14ac:dyDescent="0.2">
      <c r="A178" s="33"/>
      <c r="B178" s="33"/>
      <c r="C178" s="33" t="s">
        <v>336</v>
      </c>
      <c r="D178" s="35"/>
      <c r="E178" s="34"/>
      <c r="F178" s="37">
        <f>Source!AN115</f>
        <v>16.53</v>
      </c>
      <c r="G178" s="36" t="str">
        <f>Source!DF115</f>
        <v>*1,1</v>
      </c>
      <c r="H178" s="34">
        <f>Source!AV115</f>
        <v>1.0669999999999999</v>
      </c>
      <c r="I178" s="39">
        <f>ROUND((ROUND((Source!AE115*Source!AV115*Source!I115),2)),2)</f>
        <v>12.44</v>
      </c>
      <c r="J178" s="34">
        <f>IF(Source!BS115&lt;&gt; 0, Source!BS115, 1)</f>
        <v>46.67</v>
      </c>
      <c r="K178" s="39">
        <f>Source!R115</f>
        <v>580.57000000000005</v>
      </c>
      <c r="W178" s="9">
        <f>I178</f>
        <v>12.44</v>
      </c>
    </row>
    <row r="179" spans="1:35" ht="14.25" x14ac:dyDescent="0.2">
      <c r="A179" s="33"/>
      <c r="B179" s="33"/>
      <c r="C179" s="33" t="s">
        <v>337</v>
      </c>
      <c r="D179" s="35" t="s">
        <v>338</v>
      </c>
      <c r="E179" s="34">
        <f>Source!DN115</f>
        <v>112</v>
      </c>
      <c r="F179" s="37"/>
      <c r="G179" s="36"/>
      <c r="H179" s="34"/>
      <c r="I179" s="37">
        <f>SUM(Q174:Q178)</f>
        <v>23.67</v>
      </c>
      <c r="J179" s="34">
        <f>Source!BZ115</f>
        <v>92</v>
      </c>
      <c r="K179" s="37">
        <f>SUM(R174:R178)</f>
        <v>907.25</v>
      </c>
    </row>
    <row r="180" spans="1:35" ht="14.25" x14ac:dyDescent="0.2">
      <c r="A180" s="33"/>
      <c r="B180" s="33"/>
      <c r="C180" s="33" t="s">
        <v>339</v>
      </c>
      <c r="D180" s="35" t="s">
        <v>338</v>
      </c>
      <c r="E180" s="34">
        <f>Source!DO115</f>
        <v>70</v>
      </c>
      <c r="F180" s="37"/>
      <c r="G180" s="36"/>
      <c r="H180" s="34"/>
      <c r="I180" s="37">
        <f>SUM(S174:S179)</f>
        <v>14.79</v>
      </c>
      <c r="J180" s="34">
        <f>Source!CA115</f>
        <v>43</v>
      </c>
      <c r="K180" s="37">
        <f>SUM(T174:T179)</f>
        <v>424.04</v>
      </c>
    </row>
    <row r="181" spans="1:35" ht="14.25" x14ac:dyDescent="0.2">
      <c r="A181" s="33"/>
      <c r="B181" s="33"/>
      <c r="C181" s="33" t="s">
        <v>340</v>
      </c>
      <c r="D181" s="35" t="s">
        <v>338</v>
      </c>
      <c r="E181" s="34">
        <f>175</f>
        <v>175</v>
      </c>
      <c r="F181" s="37"/>
      <c r="G181" s="36"/>
      <c r="H181" s="34"/>
      <c r="I181" s="37">
        <f>SUM(U174:U180)</f>
        <v>21.77</v>
      </c>
      <c r="J181" s="34">
        <f>160</f>
        <v>160</v>
      </c>
      <c r="K181" s="37">
        <f>SUM(V174:V180)</f>
        <v>928.91</v>
      </c>
    </row>
    <row r="182" spans="1:35" ht="14.25" x14ac:dyDescent="0.2">
      <c r="A182" s="40"/>
      <c r="B182" s="40"/>
      <c r="C182" s="40" t="s">
        <v>341</v>
      </c>
      <c r="D182" s="41" t="s">
        <v>342</v>
      </c>
      <c r="E182" s="42">
        <f>Source!AQ115</f>
        <v>2.2799999999999998</v>
      </c>
      <c r="F182" s="43"/>
      <c r="G182" s="44" t="str">
        <f>Source!DI115</f>
        <v>*1,1</v>
      </c>
      <c r="H182" s="42">
        <f>Source!AV115</f>
        <v>1.0669999999999999</v>
      </c>
      <c r="I182" s="43">
        <f>Source!U115</f>
        <v>1.715339076</v>
      </c>
      <c r="J182" s="42"/>
      <c r="K182" s="43"/>
      <c r="AB182" s="54">
        <f>I182</f>
        <v>1.715339076</v>
      </c>
    </row>
    <row r="183" spans="1:35" ht="15" x14ac:dyDescent="0.25">
      <c r="C183" s="22" t="s">
        <v>343</v>
      </c>
      <c r="H183" s="45">
        <f>I176+I177+I179+I180+I181+0</f>
        <v>163.26000000000002</v>
      </c>
      <c r="I183" s="45"/>
      <c r="J183" s="45">
        <f>K176+K177+K179+K180+K181+0</f>
        <v>4478.12</v>
      </c>
      <c r="K183" s="45"/>
      <c r="O183" s="54">
        <f>I176+I177+I179+I180+I181+0</f>
        <v>163.26000000000002</v>
      </c>
      <c r="P183" s="54">
        <f>K176+K177+K179+K180+K181+0</f>
        <v>4478.12</v>
      </c>
      <c r="X183" s="9">
        <f>IF(Source!BI115&lt;=1,I176+I177+I179+I180+I181-0, 0)</f>
        <v>0</v>
      </c>
      <c r="Y183" s="9">
        <f>IF(Source!BI115=2,I176+I177+I179+I180+I181-0, 0)</f>
        <v>163.26000000000002</v>
      </c>
      <c r="Z183" s="9">
        <f>IF(Source!BI115=3,I176+I177+I179+I180+I181-0, 0)</f>
        <v>0</v>
      </c>
      <c r="AA183" s="9">
        <f>IF(Source!BI115=4,I176+I177+I179+I180+I181,0)</f>
        <v>0</v>
      </c>
    </row>
    <row r="185" spans="1:35" ht="28.5" x14ac:dyDescent="0.2">
      <c r="A185" s="33">
        <v>16</v>
      </c>
      <c r="B185" s="33" t="str">
        <f>Source!F116</f>
        <v>1.1-1-766</v>
      </c>
      <c r="C185" s="33" t="s">
        <v>71</v>
      </c>
      <c r="D185" s="35" t="str">
        <f>Source!H116</f>
        <v>м3</v>
      </c>
      <c r="E185" s="34">
        <f>Source!I116</f>
        <v>9.9700000000000006</v>
      </c>
      <c r="F185" s="37">
        <f>Source!AL116</f>
        <v>104.99</v>
      </c>
      <c r="G185" s="36" t="str">
        <f>Source!DD116</f>
        <v/>
      </c>
      <c r="H185" s="34">
        <f>Source!AW116</f>
        <v>1</v>
      </c>
      <c r="I185" s="37">
        <f>ROUND((ROUND((Source!AC116*Source!AW116*Source!I116),2)),2)</f>
        <v>1046.75</v>
      </c>
      <c r="J185" s="34">
        <f>IF(Source!BC116&lt;&gt; 0, Source!BC116, 1)</f>
        <v>8.56</v>
      </c>
      <c r="K185" s="37">
        <f>Source!P116</f>
        <v>8960.18</v>
      </c>
      <c r="Q185" s="9">
        <f>ROUND((Source!DN116/100)*ROUND((ROUND((Source!AF116*Source!AV116*Source!I116),2)),2), 2)</f>
        <v>0</v>
      </c>
      <c r="R185" s="9">
        <f>Source!X116</f>
        <v>0</v>
      </c>
      <c r="S185" s="9">
        <f>ROUND((Source!DO116/100)*ROUND((ROUND((Source!AF116*Source!AV116*Source!I116),2)),2), 2)</f>
        <v>0</v>
      </c>
      <c r="T185" s="9">
        <f>Source!Y116</f>
        <v>0</v>
      </c>
      <c r="U185" s="9">
        <f>ROUND((175/100)*ROUND((ROUND((Source!AE116*Source!AV116*Source!I116),2)),2), 2)</f>
        <v>0</v>
      </c>
      <c r="V185" s="9">
        <f>ROUND((160/100)*ROUND(ROUND((ROUND((Source!AE116*Source!AV116*Source!I116),2)*Source!BS116),2), 2), 2)</f>
        <v>0</v>
      </c>
      <c r="AI185" s="9">
        <v>3</v>
      </c>
    </row>
    <row r="186" spans="1:35" x14ac:dyDescent="0.2">
      <c r="A186" s="55"/>
      <c r="B186" s="55"/>
      <c r="C186" s="46" t="str">
        <f>"Объем: "&amp;Source!I116&amp;"=(9,06*"&amp;"1,1)"</f>
        <v>Объем: 9,97=(9,06*1,1)</v>
      </c>
      <c r="D186" s="55"/>
      <c r="E186" s="55"/>
      <c r="F186" s="55"/>
      <c r="G186" s="55"/>
      <c r="H186" s="55"/>
      <c r="I186" s="55"/>
      <c r="J186" s="55"/>
      <c r="K186" s="55"/>
    </row>
    <row r="187" spans="1:35" ht="15" x14ac:dyDescent="0.25">
      <c r="C187" s="22" t="s">
        <v>343</v>
      </c>
      <c r="H187" s="45">
        <f>I185+0</f>
        <v>1046.75</v>
      </c>
      <c r="I187" s="45"/>
      <c r="J187" s="45">
        <f>K185+0</f>
        <v>8960.18</v>
      </c>
      <c r="K187" s="45"/>
      <c r="O187" s="54">
        <f>I185+0</f>
        <v>1046.75</v>
      </c>
      <c r="P187" s="54">
        <f>K185+0</f>
        <v>8960.18</v>
      </c>
      <c r="X187" s="9">
        <f>IF(Source!BI116&lt;=1,I185-0, 0)</f>
        <v>0</v>
      </c>
      <c r="Y187" s="9">
        <f>IF(Source!BI116=2,I185-0, 0)</f>
        <v>1046.75</v>
      </c>
      <c r="Z187" s="9">
        <f>IF(Source!BI116=3,I185-0, 0)</f>
        <v>0</v>
      </c>
      <c r="AA187" s="9">
        <f>IF(Source!BI116=4,I185,0)</f>
        <v>0</v>
      </c>
    </row>
    <row r="189" spans="1:35" ht="90.75" x14ac:dyDescent="0.2">
      <c r="A189" s="33">
        <v>17</v>
      </c>
      <c r="B189" s="33" t="s">
        <v>359</v>
      </c>
      <c r="C189" s="33" t="s">
        <v>171</v>
      </c>
      <c r="D189" s="35" t="str">
        <f>Source!H117</f>
        <v>100 М КАБЕЛЯ</v>
      </c>
      <c r="E189" s="34">
        <f>Source!I117</f>
        <v>8.9249999999999996E-2</v>
      </c>
      <c r="F189" s="37"/>
      <c r="G189" s="36"/>
      <c r="H189" s="34"/>
      <c r="I189" s="37"/>
      <c r="J189" s="34"/>
      <c r="K189" s="37"/>
      <c r="Q189" s="9">
        <f>ROUND((Source!DN117/100)*ROUND((ROUND((Source!AF117*Source!AV117*Source!I117),2)),2), 2)</f>
        <v>20.46</v>
      </c>
      <c r="R189" s="9">
        <f>Source!X117</f>
        <v>784.45</v>
      </c>
      <c r="S189" s="9">
        <f>ROUND((Source!DO117/100)*ROUND((ROUND((Source!AF117*Source!AV117*Source!I117),2)),2), 2)</f>
        <v>12.79</v>
      </c>
      <c r="T189" s="9">
        <f>Source!Y117</f>
        <v>366.64</v>
      </c>
      <c r="U189" s="9">
        <f>ROUND((175/100)*ROUND((ROUND((Source!AE117*Source!AV117*Source!I117),2)),2), 2)</f>
        <v>1.42</v>
      </c>
      <c r="V189" s="9">
        <f>ROUND((160/100)*ROUND(ROUND((ROUND((Source!AE117*Source!AV117*Source!I117),2)*Source!BS117),2), 2), 2)</f>
        <v>60.48</v>
      </c>
      <c r="AI189" s="9">
        <v>0</v>
      </c>
    </row>
    <row r="190" spans="1:35" x14ac:dyDescent="0.2">
      <c r="C190" s="38" t="str">
        <f>"Объем: "&amp;Source!I117&amp;"=17,85*"&amp;"0,5/"&amp;"100"</f>
        <v>Объем: 0,08925=17,85*0,5/100</v>
      </c>
    </row>
    <row r="191" spans="1:35" ht="14.25" x14ac:dyDescent="0.2">
      <c r="A191" s="33"/>
      <c r="B191" s="33"/>
      <c r="C191" s="33" t="s">
        <v>334</v>
      </c>
      <c r="D191" s="35"/>
      <c r="E191" s="34"/>
      <c r="F191" s="37">
        <f>Source!AO117</f>
        <v>145.38</v>
      </c>
      <c r="G191" s="36" t="str">
        <f>Source!DG117</f>
        <v>*1,1)*1,2</v>
      </c>
      <c r="H191" s="34">
        <f>Source!AV117</f>
        <v>1.0669999999999999</v>
      </c>
      <c r="I191" s="37">
        <f>ROUND((ROUND((Source!AF117*Source!AV117*Source!I117),2)),2)</f>
        <v>18.27</v>
      </c>
      <c r="J191" s="34">
        <f>IF(Source!BA117&lt;&gt; 0, Source!BA117, 1)</f>
        <v>46.67</v>
      </c>
      <c r="K191" s="37">
        <f>Source!S117</f>
        <v>852.66</v>
      </c>
      <c r="W191" s="9">
        <f>I191</f>
        <v>18.27</v>
      </c>
    </row>
    <row r="192" spans="1:35" ht="14.25" x14ac:dyDescent="0.2">
      <c r="A192" s="33"/>
      <c r="B192" s="33"/>
      <c r="C192" s="33" t="s">
        <v>335</v>
      </c>
      <c r="D192" s="35"/>
      <c r="E192" s="34"/>
      <c r="F192" s="37">
        <f>Source!AM117</f>
        <v>50.69</v>
      </c>
      <c r="G192" s="36" t="str">
        <f>Source!DE117</f>
        <v>*1,1)*1,2</v>
      </c>
      <c r="H192" s="34">
        <f>Source!AV117</f>
        <v>1.0669999999999999</v>
      </c>
      <c r="I192" s="37">
        <f>(ROUND((ROUND(((((Source!ET117*1.1)*1.2))*Source!AV117*Source!I117),2)),2)+ROUND((ROUND(((Source!AE117-(((Source!EU117*1.1)*1.2)))*Source!AV117*Source!I117),2)),2))</f>
        <v>6.37</v>
      </c>
      <c r="J192" s="34">
        <f>IF(Source!BB117&lt;&gt; 0, Source!BB117, 1)</f>
        <v>14.09</v>
      </c>
      <c r="K192" s="37">
        <f>Source!Q117</f>
        <v>89.75</v>
      </c>
    </row>
    <row r="193" spans="1:35" ht="14.25" x14ac:dyDescent="0.2">
      <c r="A193" s="33"/>
      <c r="B193" s="33"/>
      <c r="C193" s="33" t="s">
        <v>336</v>
      </c>
      <c r="D193" s="35"/>
      <c r="E193" s="34"/>
      <c r="F193" s="37">
        <f>Source!AN117</f>
        <v>6.44</v>
      </c>
      <c r="G193" s="36" t="str">
        <f>Source!DF117</f>
        <v>*1,1)*1,2</v>
      </c>
      <c r="H193" s="34">
        <f>Source!AV117</f>
        <v>1.0669999999999999</v>
      </c>
      <c r="I193" s="39">
        <f>ROUND((ROUND((Source!AE117*Source!AV117*Source!I117),2)),2)</f>
        <v>0.81</v>
      </c>
      <c r="J193" s="34">
        <f>IF(Source!BS117&lt;&gt; 0, Source!BS117, 1)</f>
        <v>46.67</v>
      </c>
      <c r="K193" s="39">
        <f>Source!R117</f>
        <v>37.799999999999997</v>
      </c>
      <c r="W193" s="9">
        <f>I193</f>
        <v>0.81</v>
      </c>
    </row>
    <row r="194" spans="1:35" ht="14.25" x14ac:dyDescent="0.2">
      <c r="A194" s="33"/>
      <c r="B194" s="33"/>
      <c r="C194" s="33" t="s">
        <v>360</v>
      </c>
      <c r="D194" s="35"/>
      <c r="E194" s="34"/>
      <c r="F194" s="37">
        <f>Source!AL117</f>
        <v>133.13</v>
      </c>
      <c r="G194" s="36" t="str">
        <f>Source!DD117</f>
        <v>*1</v>
      </c>
      <c r="H194" s="34">
        <f>Source!AW117</f>
        <v>1.081</v>
      </c>
      <c r="I194" s="37">
        <f>ROUND((ROUND((Source!AC117*Source!AW117*Source!I117),2)),2)</f>
        <v>12.84</v>
      </c>
      <c r="J194" s="34">
        <f>IF(Source!BC117&lt;&gt; 0, Source!BC117, 1)</f>
        <v>6.01</v>
      </c>
      <c r="K194" s="37">
        <f>Source!P117</f>
        <v>77.17</v>
      </c>
    </row>
    <row r="195" spans="1:35" ht="14.25" x14ac:dyDescent="0.2">
      <c r="A195" s="33"/>
      <c r="B195" s="33"/>
      <c r="C195" s="33" t="s">
        <v>337</v>
      </c>
      <c r="D195" s="35" t="s">
        <v>338</v>
      </c>
      <c r="E195" s="34">
        <f>Source!DN117</f>
        <v>112</v>
      </c>
      <c r="F195" s="37"/>
      <c r="G195" s="36"/>
      <c r="H195" s="34"/>
      <c r="I195" s="37">
        <f>SUM(Q189:Q194)</f>
        <v>20.46</v>
      </c>
      <c r="J195" s="34">
        <f>Source!BZ117</f>
        <v>92</v>
      </c>
      <c r="K195" s="37">
        <f>SUM(R189:R194)</f>
        <v>784.45</v>
      </c>
    </row>
    <row r="196" spans="1:35" ht="14.25" x14ac:dyDescent="0.2">
      <c r="A196" s="33"/>
      <c r="B196" s="33"/>
      <c r="C196" s="33" t="s">
        <v>339</v>
      </c>
      <c r="D196" s="35" t="s">
        <v>338</v>
      </c>
      <c r="E196" s="34">
        <f>Source!DO117</f>
        <v>70</v>
      </c>
      <c r="F196" s="37"/>
      <c r="G196" s="36"/>
      <c r="H196" s="34"/>
      <c r="I196" s="37">
        <f>SUM(S189:S195)</f>
        <v>12.79</v>
      </c>
      <c r="J196" s="34">
        <f>Source!CA117</f>
        <v>43</v>
      </c>
      <c r="K196" s="37">
        <f>SUM(T189:T195)</f>
        <v>366.64</v>
      </c>
    </row>
    <row r="197" spans="1:35" ht="14.25" x14ac:dyDescent="0.2">
      <c r="A197" s="33"/>
      <c r="B197" s="33"/>
      <c r="C197" s="33" t="s">
        <v>340</v>
      </c>
      <c r="D197" s="35" t="s">
        <v>338</v>
      </c>
      <c r="E197" s="34">
        <f>175</f>
        <v>175</v>
      </c>
      <c r="F197" s="37"/>
      <c r="G197" s="36"/>
      <c r="H197" s="34"/>
      <c r="I197" s="37">
        <f>SUM(U189:U196)</f>
        <v>1.42</v>
      </c>
      <c r="J197" s="34">
        <f>160</f>
        <v>160</v>
      </c>
      <c r="K197" s="37">
        <f>SUM(V189:V196)</f>
        <v>60.48</v>
      </c>
    </row>
    <row r="198" spans="1:35" ht="14.25" x14ac:dyDescent="0.2">
      <c r="A198" s="40"/>
      <c r="B198" s="40"/>
      <c r="C198" s="40" t="s">
        <v>341</v>
      </c>
      <c r="D198" s="41" t="s">
        <v>342</v>
      </c>
      <c r="E198" s="42">
        <f>Source!AQ117</f>
        <v>11.8</v>
      </c>
      <c r="F198" s="43"/>
      <c r="G198" s="44" t="str">
        <f>Source!DI117</f>
        <v>*1,1)*1,2</v>
      </c>
      <c r="H198" s="42">
        <f>Source!AV117</f>
        <v>1.0669999999999999</v>
      </c>
      <c r="I198" s="43">
        <f>Source!U117</f>
        <v>1.4832985860000001</v>
      </c>
      <c r="J198" s="42"/>
      <c r="K198" s="43"/>
      <c r="AB198" s="54">
        <f>I198</f>
        <v>1.4832985860000001</v>
      </c>
    </row>
    <row r="199" spans="1:35" ht="15" x14ac:dyDescent="0.25">
      <c r="C199" s="22" t="s">
        <v>343</v>
      </c>
      <c r="H199" s="45">
        <f>I191+I192+I194+I195+I196+I197+0</f>
        <v>72.150000000000006</v>
      </c>
      <c r="I199" s="45"/>
      <c r="J199" s="45">
        <f>K191+K192+K194+K195+K196+K197+0</f>
        <v>2231.15</v>
      </c>
      <c r="K199" s="45"/>
      <c r="O199" s="54">
        <f>I191+I192+I194+I195+I196+I197+0</f>
        <v>72.150000000000006</v>
      </c>
      <c r="P199" s="54">
        <f>K191+K192+K194+K195+K196+K197+0</f>
        <v>2231.15</v>
      </c>
      <c r="X199" s="9">
        <f>IF(Source!BI117&lt;=1,I191+I192+I194+I195+I196+I197-0, 0)</f>
        <v>0</v>
      </c>
      <c r="Y199" s="9">
        <f>IF(Source!BI117=2,I191+I192+I194+I195+I196+I197-0, 0)</f>
        <v>72.150000000000006</v>
      </c>
      <c r="Z199" s="9">
        <f>IF(Source!BI117=3,I191+I192+I194+I195+I196+I197-0, 0)</f>
        <v>0</v>
      </c>
      <c r="AA199" s="9">
        <f>IF(Source!BI117=4,I191+I192+I194+I195+I196+I197,0)</f>
        <v>0</v>
      </c>
    </row>
    <row r="201" spans="1:35" ht="42.75" x14ac:dyDescent="0.2">
      <c r="A201" s="33">
        <v>18</v>
      </c>
      <c r="B201" s="33" t="s">
        <v>361</v>
      </c>
      <c r="C201" s="33" t="s">
        <v>171</v>
      </c>
      <c r="D201" s="35" t="str">
        <f>Source!H118</f>
        <v>100 М КАБЕЛЯ</v>
      </c>
      <c r="E201" s="34">
        <f>Source!I118</f>
        <v>8.9249999999999996E-2</v>
      </c>
      <c r="F201" s="37"/>
      <c r="G201" s="36"/>
      <c r="H201" s="34"/>
      <c r="I201" s="37"/>
      <c r="J201" s="34"/>
      <c r="K201" s="37"/>
      <c r="Q201" s="9">
        <f>ROUND((Source!DN118/100)*ROUND((ROUND((Source!AF118*Source!AV118*Source!I118),2)),2), 2)</f>
        <v>17.059999999999999</v>
      </c>
      <c r="R201" s="9">
        <f>Source!X118</f>
        <v>653.91999999999996</v>
      </c>
      <c r="S201" s="9">
        <f>ROUND((Source!DO118/100)*ROUND((ROUND((Source!AF118*Source!AV118*Source!I118),2)),2), 2)</f>
        <v>10.66</v>
      </c>
      <c r="T201" s="9">
        <f>Source!Y118</f>
        <v>305.64</v>
      </c>
      <c r="U201" s="9">
        <f>ROUND((175/100)*ROUND((ROUND((Source!AE118*Source!AV118*Source!I118),2)),2), 2)</f>
        <v>1.17</v>
      </c>
      <c r="V201" s="9">
        <f>ROUND((160/100)*ROUND(ROUND((ROUND((Source!AE118*Source!AV118*Source!I118),2)*Source!BS118),2), 2), 2)</f>
        <v>50.03</v>
      </c>
      <c r="AI201" s="9">
        <v>0</v>
      </c>
    </row>
    <row r="202" spans="1:35" x14ac:dyDescent="0.2">
      <c r="C202" s="38" t="str">
        <f>"Объем: "&amp;Source!I118&amp;"=17,85*"&amp;"0,5/"&amp;"100"</f>
        <v>Объем: 0,08925=17,85*0,5/100</v>
      </c>
    </row>
    <row r="203" spans="1:35" ht="14.25" x14ac:dyDescent="0.2">
      <c r="A203" s="33"/>
      <c r="B203" s="33"/>
      <c r="C203" s="33" t="s">
        <v>334</v>
      </c>
      <c r="D203" s="35"/>
      <c r="E203" s="34"/>
      <c r="F203" s="37">
        <f>Source!AO118</f>
        <v>145.38</v>
      </c>
      <c r="G203" s="36" t="str">
        <f>Source!DG118</f>
        <v>*1,1</v>
      </c>
      <c r="H203" s="34">
        <f>Source!AV118</f>
        <v>1.0669999999999999</v>
      </c>
      <c r="I203" s="37">
        <f>ROUND((ROUND((Source!AF118*Source!AV118*Source!I118),2)),2)</f>
        <v>15.23</v>
      </c>
      <c r="J203" s="34">
        <f>IF(Source!BA118&lt;&gt; 0, Source!BA118, 1)</f>
        <v>46.67</v>
      </c>
      <c r="K203" s="37">
        <f>Source!S118</f>
        <v>710.78</v>
      </c>
      <c r="W203" s="9">
        <f>I203</f>
        <v>15.23</v>
      </c>
    </row>
    <row r="204" spans="1:35" ht="14.25" x14ac:dyDescent="0.2">
      <c r="A204" s="33"/>
      <c r="B204" s="33"/>
      <c r="C204" s="33" t="s">
        <v>335</v>
      </c>
      <c r="D204" s="35"/>
      <c r="E204" s="34"/>
      <c r="F204" s="37">
        <f>Source!AM118</f>
        <v>50.69</v>
      </c>
      <c r="G204" s="36" t="str">
        <f>Source!DE118</f>
        <v>*1,1</v>
      </c>
      <c r="H204" s="34">
        <f>Source!AV118</f>
        <v>1.0669999999999999</v>
      </c>
      <c r="I204" s="37">
        <f>(ROUND((ROUND((((Source!ET118*1.1))*Source!AV118*Source!I118),2)),2)+ROUND((ROUND(((Source!AE118-((Source!EU118*1.1)))*Source!AV118*Source!I118),2)),2))</f>
        <v>5.31</v>
      </c>
      <c r="J204" s="34">
        <f>IF(Source!BB118&lt;&gt; 0, Source!BB118, 1)</f>
        <v>14.09</v>
      </c>
      <c r="K204" s="37">
        <f>Source!Q118</f>
        <v>74.819999999999993</v>
      </c>
    </row>
    <row r="205" spans="1:35" ht="14.25" x14ac:dyDescent="0.2">
      <c r="A205" s="33"/>
      <c r="B205" s="33"/>
      <c r="C205" s="33" t="s">
        <v>336</v>
      </c>
      <c r="D205" s="35"/>
      <c r="E205" s="34"/>
      <c r="F205" s="37">
        <f>Source!AN118</f>
        <v>6.44</v>
      </c>
      <c r="G205" s="36" t="str">
        <f>Source!DF118</f>
        <v>*1,1</v>
      </c>
      <c r="H205" s="34">
        <f>Source!AV118</f>
        <v>1.0669999999999999</v>
      </c>
      <c r="I205" s="39">
        <f>ROUND((ROUND((Source!AE118*Source!AV118*Source!I118),2)),2)</f>
        <v>0.67</v>
      </c>
      <c r="J205" s="34">
        <f>IF(Source!BS118&lt;&gt; 0, Source!BS118, 1)</f>
        <v>46.67</v>
      </c>
      <c r="K205" s="39">
        <f>Source!R118</f>
        <v>31.27</v>
      </c>
      <c r="W205" s="9">
        <f>I205</f>
        <v>0.67</v>
      </c>
    </row>
    <row r="206" spans="1:35" ht="14.25" x14ac:dyDescent="0.2">
      <c r="A206" s="33"/>
      <c r="B206" s="33"/>
      <c r="C206" s="33" t="s">
        <v>360</v>
      </c>
      <c r="D206" s="35"/>
      <c r="E206" s="34"/>
      <c r="F206" s="37">
        <f>Source!AL118</f>
        <v>133.13</v>
      </c>
      <c r="G206" s="36" t="str">
        <f>Source!DD118</f>
        <v/>
      </c>
      <c r="H206" s="34">
        <f>Source!AW118</f>
        <v>1.081</v>
      </c>
      <c r="I206" s="37">
        <f>ROUND((ROUND((Source!AC118*Source!AW118*Source!I118),2)),2)</f>
        <v>12.84</v>
      </c>
      <c r="J206" s="34">
        <f>IF(Source!BC118&lt;&gt; 0, Source!BC118, 1)</f>
        <v>6.01</v>
      </c>
      <c r="K206" s="37">
        <f>Source!P118</f>
        <v>77.17</v>
      </c>
    </row>
    <row r="207" spans="1:35" ht="14.25" x14ac:dyDescent="0.2">
      <c r="A207" s="33"/>
      <c r="B207" s="33"/>
      <c r="C207" s="33" t="s">
        <v>337</v>
      </c>
      <c r="D207" s="35" t="s">
        <v>338</v>
      </c>
      <c r="E207" s="34">
        <f>Source!DN118</f>
        <v>112</v>
      </c>
      <c r="F207" s="37"/>
      <c r="G207" s="36"/>
      <c r="H207" s="34"/>
      <c r="I207" s="37">
        <f>SUM(Q201:Q206)</f>
        <v>17.059999999999999</v>
      </c>
      <c r="J207" s="34">
        <f>Source!BZ118</f>
        <v>92</v>
      </c>
      <c r="K207" s="37">
        <f>SUM(R201:R206)</f>
        <v>653.91999999999996</v>
      </c>
    </row>
    <row r="208" spans="1:35" ht="14.25" x14ac:dyDescent="0.2">
      <c r="A208" s="33"/>
      <c r="B208" s="33"/>
      <c r="C208" s="33" t="s">
        <v>339</v>
      </c>
      <c r="D208" s="35" t="s">
        <v>338</v>
      </c>
      <c r="E208" s="34">
        <f>Source!DO118</f>
        <v>70</v>
      </c>
      <c r="F208" s="37"/>
      <c r="G208" s="36"/>
      <c r="H208" s="34"/>
      <c r="I208" s="37">
        <f>SUM(S201:S207)</f>
        <v>10.66</v>
      </c>
      <c r="J208" s="34">
        <f>Source!CA118</f>
        <v>43</v>
      </c>
      <c r="K208" s="37">
        <f>SUM(T201:T207)</f>
        <v>305.64</v>
      </c>
    </row>
    <row r="209" spans="1:35" ht="14.25" x14ac:dyDescent="0.2">
      <c r="A209" s="33"/>
      <c r="B209" s="33"/>
      <c r="C209" s="33" t="s">
        <v>340</v>
      </c>
      <c r="D209" s="35" t="s">
        <v>338</v>
      </c>
      <c r="E209" s="34">
        <f>175</f>
        <v>175</v>
      </c>
      <c r="F209" s="37"/>
      <c r="G209" s="36"/>
      <c r="H209" s="34"/>
      <c r="I209" s="37">
        <f>SUM(U201:U208)</f>
        <v>1.17</v>
      </c>
      <c r="J209" s="34">
        <f>160</f>
        <v>160</v>
      </c>
      <c r="K209" s="37">
        <f>SUM(V201:V208)</f>
        <v>50.03</v>
      </c>
    </row>
    <row r="210" spans="1:35" ht="14.25" x14ac:dyDescent="0.2">
      <c r="A210" s="40"/>
      <c r="B210" s="40"/>
      <c r="C210" s="40" t="s">
        <v>341</v>
      </c>
      <c r="D210" s="41" t="s">
        <v>342</v>
      </c>
      <c r="E210" s="42">
        <f>Source!AQ118</f>
        <v>11.8</v>
      </c>
      <c r="F210" s="43"/>
      <c r="G210" s="44" t="str">
        <f>Source!DI118</f>
        <v>*1,1</v>
      </c>
      <c r="H210" s="42">
        <f>Source!AV118</f>
        <v>1.0669999999999999</v>
      </c>
      <c r="I210" s="43">
        <f>Source!U118</f>
        <v>1.2360821550000001</v>
      </c>
      <c r="J210" s="42"/>
      <c r="K210" s="43"/>
      <c r="AB210" s="54">
        <f>I210</f>
        <v>1.2360821550000001</v>
      </c>
    </row>
    <row r="211" spans="1:35" ht="15" x14ac:dyDescent="0.25">
      <c r="C211" s="22" t="s">
        <v>343</v>
      </c>
      <c r="H211" s="45">
        <f>I203+I204+I206+I207+I208+I209+0</f>
        <v>62.269999999999996</v>
      </c>
      <c r="I211" s="45"/>
      <c r="J211" s="45">
        <f>K203+K204+K206+K207+K208+K209+0</f>
        <v>1872.36</v>
      </c>
      <c r="K211" s="45"/>
      <c r="O211" s="54">
        <f>I203+I204+I206+I207+I208+I209+0</f>
        <v>62.269999999999996</v>
      </c>
      <c r="P211" s="54">
        <f>K203+K204+K206+K207+K208+K209+0</f>
        <v>1872.36</v>
      </c>
      <c r="X211" s="9">
        <f>IF(Source!BI118&lt;=1,I203+I204+I206+I207+I208+I209-0, 0)</f>
        <v>0</v>
      </c>
      <c r="Y211" s="9">
        <f>IF(Source!BI118=2,I203+I204+I206+I207+I208+I209-0, 0)</f>
        <v>62.269999999999996</v>
      </c>
      <c r="Z211" s="9">
        <f>IF(Source!BI118=3,I203+I204+I206+I207+I208+I209-0, 0)</f>
        <v>0</v>
      </c>
      <c r="AA211" s="9">
        <f>IF(Source!BI118=4,I203+I204+I206+I207+I208+I209,0)</f>
        <v>0</v>
      </c>
    </row>
    <row r="213" spans="1:35" ht="28.5" x14ac:dyDescent="0.2">
      <c r="A213" s="33">
        <v>19</v>
      </c>
      <c r="B213" s="33" t="str">
        <f>Source!F119</f>
        <v>Цена поставщика</v>
      </c>
      <c r="C213" s="33" t="s">
        <v>362</v>
      </c>
      <c r="D213" s="35" t="str">
        <f>Source!H119</f>
        <v>м</v>
      </c>
      <c r="E213" s="34">
        <f>Source!I119</f>
        <v>18.21</v>
      </c>
      <c r="F213" s="37">
        <f>Source!AL119</f>
        <v>67.11</v>
      </c>
      <c r="G213" s="36" t="str">
        <f>Source!DD119</f>
        <v>*1,02</v>
      </c>
      <c r="H213" s="34">
        <f>Source!AW119</f>
        <v>1</v>
      </c>
      <c r="I213" s="37">
        <f>ROUND((ROUND((Source!AC119*Source!AW119*Source!I119),2)),2)</f>
        <v>1246.51</v>
      </c>
      <c r="J213" s="34">
        <f>IF(Source!BC119&lt;&gt; 0, Source!BC119, 1)</f>
        <v>9.8000000000000007</v>
      </c>
      <c r="K213" s="37">
        <f>Source!P119</f>
        <v>12215.8</v>
      </c>
      <c r="Q213" s="9">
        <f>ROUND((Source!DN119/100)*ROUND((ROUND((Source!AF119*Source!AV119*Source!I119),2)),2), 2)</f>
        <v>0</v>
      </c>
      <c r="R213" s="9">
        <f>Source!X119</f>
        <v>0</v>
      </c>
      <c r="S213" s="9">
        <f>ROUND((Source!DO119/100)*ROUND((ROUND((Source!AF119*Source!AV119*Source!I119),2)),2), 2)</f>
        <v>0</v>
      </c>
      <c r="T213" s="9">
        <f>Source!Y119</f>
        <v>0</v>
      </c>
      <c r="U213" s="9">
        <f>ROUND((175/100)*ROUND((ROUND((Source!AE119*Source!AV119*Source!I119),2)),2), 2)</f>
        <v>0</v>
      </c>
      <c r="V213" s="9">
        <f>ROUND((160/100)*ROUND(ROUND((ROUND((Source!AE119*Source!AV119*Source!I119),2)*Source!BS119),2), 2), 2)</f>
        <v>0</v>
      </c>
      <c r="AI213" s="9">
        <v>3</v>
      </c>
    </row>
    <row r="214" spans="1:35" x14ac:dyDescent="0.2">
      <c r="A214" s="55"/>
      <c r="B214" s="55"/>
      <c r="C214" s="46" t="str">
        <f>"Объем: "&amp;Source!I119&amp;"=(("&amp;Source!I117&amp;"+"&amp;""&amp;Source!I118&amp;")*"&amp;"100*"&amp;"1,02)"</f>
        <v>Объем: 18,21=((0,08925+0,08925)*100*1,02)</v>
      </c>
      <c r="D214" s="55"/>
      <c r="E214" s="55"/>
      <c r="F214" s="55"/>
      <c r="G214" s="55"/>
      <c r="H214" s="55"/>
      <c r="I214" s="55"/>
      <c r="J214" s="55"/>
      <c r="K214" s="55"/>
    </row>
    <row r="215" spans="1:35" ht="15" x14ac:dyDescent="0.25">
      <c r="C215" s="22" t="s">
        <v>343</v>
      </c>
      <c r="H215" s="45">
        <f>I213+0</f>
        <v>1246.51</v>
      </c>
      <c r="I215" s="45"/>
      <c r="J215" s="45">
        <f>K213+0</f>
        <v>12215.8</v>
      </c>
      <c r="K215" s="45"/>
      <c r="O215" s="54">
        <f>I213+0</f>
        <v>1246.51</v>
      </c>
      <c r="P215" s="54">
        <f>K213+0</f>
        <v>12215.8</v>
      </c>
      <c r="X215" s="9">
        <f>IF(Source!BI119&lt;=1,I213-0, 0)</f>
        <v>0</v>
      </c>
      <c r="Y215" s="9">
        <f>IF(Source!BI119=2,I213-0, 0)</f>
        <v>1246.51</v>
      </c>
      <c r="Z215" s="9">
        <f>IF(Source!BI119=3,I213-0, 0)</f>
        <v>0</v>
      </c>
      <c r="AA215" s="9">
        <f>IF(Source!BI119=4,I213,0)</f>
        <v>0</v>
      </c>
    </row>
    <row r="217" spans="1:35" ht="90.75" x14ac:dyDescent="0.2">
      <c r="A217" s="33">
        <v>20</v>
      </c>
      <c r="B217" s="33" t="s">
        <v>363</v>
      </c>
      <c r="C217" s="33" t="s">
        <v>185</v>
      </c>
      <c r="D217" s="35" t="str">
        <f>Source!H120</f>
        <v>100 М КАБЕЛЯ</v>
      </c>
      <c r="E217" s="34">
        <f>Source!I120</f>
        <v>0.5151</v>
      </c>
      <c r="F217" s="37"/>
      <c r="G217" s="36"/>
      <c r="H217" s="34"/>
      <c r="I217" s="37"/>
      <c r="J217" s="34"/>
      <c r="K217" s="37"/>
      <c r="Q217" s="9">
        <f>ROUND((Source!DN120/100)*ROUND((ROUND((Source!AF120*Source!AV120*Source!I120),2)),2), 2)</f>
        <v>122.12</v>
      </c>
      <c r="R217" s="9">
        <f>Source!X120</f>
        <v>4681.79</v>
      </c>
      <c r="S217" s="9">
        <f>ROUND((Source!DO120/100)*ROUND((ROUND((Source!AF120*Source!AV120*Source!I120),2)),2), 2)</f>
        <v>76.33</v>
      </c>
      <c r="T217" s="9">
        <f>Source!Y120</f>
        <v>2188.23</v>
      </c>
      <c r="U217" s="9">
        <f>ROUND((175/100)*ROUND((ROUND((Source!AE120*Source!AV120*Source!I120),2)),2), 2)</f>
        <v>17.149999999999999</v>
      </c>
      <c r="V217" s="9">
        <f>ROUND((160/100)*ROUND(ROUND((ROUND((Source!AE120*Source!AV120*Source!I120),2)*Source!BS120),2), 2), 2)</f>
        <v>731.79</v>
      </c>
      <c r="AI217" s="9">
        <v>0</v>
      </c>
    </row>
    <row r="218" spans="1:35" x14ac:dyDescent="0.2">
      <c r="C218" s="38" t="str">
        <f>"Объем: "&amp;Source!I120&amp;"=103,02*"&amp;"0,5/"&amp;"100"</f>
        <v>Объем: 0,5151=103,02*0,5/100</v>
      </c>
    </row>
    <row r="219" spans="1:35" ht="14.25" x14ac:dyDescent="0.2">
      <c r="A219" s="33"/>
      <c r="B219" s="33"/>
      <c r="C219" s="33" t="s">
        <v>334</v>
      </c>
      <c r="D219" s="35"/>
      <c r="E219" s="34"/>
      <c r="F219" s="37">
        <f>Source!AO120</f>
        <v>150.30000000000001</v>
      </c>
      <c r="G219" s="36" t="str">
        <f>Source!DG120</f>
        <v>*1,1)*1,2</v>
      </c>
      <c r="H219" s="34">
        <f>Source!AV120</f>
        <v>1.0669999999999999</v>
      </c>
      <c r="I219" s="37">
        <f>ROUND((ROUND((Source!AF120*Source!AV120*Source!I120),2)),2)</f>
        <v>109.04</v>
      </c>
      <c r="J219" s="34">
        <f>IF(Source!BA120&lt;&gt; 0, Source!BA120, 1)</f>
        <v>46.67</v>
      </c>
      <c r="K219" s="37">
        <f>Source!S120</f>
        <v>5088.8999999999996</v>
      </c>
      <c r="W219" s="9">
        <f>I219</f>
        <v>109.04</v>
      </c>
    </row>
    <row r="220" spans="1:35" ht="14.25" x14ac:dyDescent="0.2">
      <c r="A220" s="33"/>
      <c r="B220" s="33"/>
      <c r="C220" s="33" t="s">
        <v>335</v>
      </c>
      <c r="D220" s="35"/>
      <c r="E220" s="34"/>
      <c r="F220" s="37">
        <f>Source!AM120</f>
        <v>97.24</v>
      </c>
      <c r="G220" s="36" t="str">
        <f>Source!DE120</f>
        <v>*1,1)*1,2</v>
      </c>
      <c r="H220" s="34">
        <f>Source!AV120</f>
        <v>1.0669999999999999</v>
      </c>
      <c r="I220" s="37">
        <f>(ROUND((ROUND(((((Source!ET120*1.1)*1.2))*Source!AV120*Source!I120),2)),2)+ROUND((ROUND(((Source!AE120-(((Source!EU120*1.1)*1.2)))*Source!AV120*Source!I120),2)),2))</f>
        <v>70.55</v>
      </c>
      <c r="J220" s="34">
        <f>IF(Source!BB120&lt;&gt; 0, Source!BB120, 1)</f>
        <v>14.55</v>
      </c>
      <c r="K220" s="37">
        <f>Source!Q120</f>
        <v>1026.5</v>
      </c>
    </row>
    <row r="221" spans="1:35" ht="14.25" x14ac:dyDescent="0.2">
      <c r="A221" s="33"/>
      <c r="B221" s="33"/>
      <c r="C221" s="33" t="s">
        <v>336</v>
      </c>
      <c r="D221" s="35"/>
      <c r="E221" s="34"/>
      <c r="F221" s="37">
        <f>Source!AN120</f>
        <v>13.51</v>
      </c>
      <c r="G221" s="36" t="str">
        <f>Source!DF120</f>
        <v>*1,1)*1,2</v>
      </c>
      <c r="H221" s="34">
        <f>Source!AV120</f>
        <v>1.0669999999999999</v>
      </c>
      <c r="I221" s="39">
        <f>ROUND((ROUND((Source!AE120*Source!AV120*Source!I120),2)),2)</f>
        <v>9.8000000000000007</v>
      </c>
      <c r="J221" s="34">
        <f>IF(Source!BS120&lt;&gt; 0, Source!BS120, 1)</f>
        <v>46.67</v>
      </c>
      <c r="K221" s="39">
        <f>Source!R120</f>
        <v>457.37</v>
      </c>
      <c r="W221" s="9">
        <f>I221</f>
        <v>9.8000000000000007</v>
      </c>
    </row>
    <row r="222" spans="1:35" ht="14.25" x14ac:dyDescent="0.2">
      <c r="A222" s="33"/>
      <c r="B222" s="33"/>
      <c r="C222" s="33" t="s">
        <v>360</v>
      </c>
      <c r="D222" s="35"/>
      <c r="E222" s="34"/>
      <c r="F222" s="37">
        <f>Source!AL120</f>
        <v>133.13</v>
      </c>
      <c r="G222" s="36" t="str">
        <f>Source!DD120</f>
        <v>*1</v>
      </c>
      <c r="H222" s="34">
        <f>Source!AW120</f>
        <v>1.081</v>
      </c>
      <c r="I222" s="37">
        <f>ROUND((ROUND((Source!AC120*Source!AW120*Source!I120),2)),2)</f>
        <v>74.13</v>
      </c>
      <c r="J222" s="34">
        <f>IF(Source!BC120&lt;&gt; 0, Source!BC120, 1)</f>
        <v>6.01</v>
      </c>
      <c r="K222" s="37">
        <f>Source!P120</f>
        <v>445.52</v>
      </c>
    </row>
    <row r="223" spans="1:35" ht="14.25" x14ac:dyDescent="0.2">
      <c r="A223" s="33"/>
      <c r="B223" s="33"/>
      <c r="C223" s="33" t="s">
        <v>337</v>
      </c>
      <c r="D223" s="35" t="s">
        <v>338</v>
      </c>
      <c r="E223" s="34">
        <f>Source!DN120</f>
        <v>112</v>
      </c>
      <c r="F223" s="37"/>
      <c r="G223" s="36"/>
      <c r="H223" s="34"/>
      <c r="I223" s="37">
        <f>SUM(Q217:Q222)</f>
        <v>122.12</v>
      </c>
      <c r="J223" s="34">
        <f>Source!BZ120</f>
        <v>92</v>
      </c>
      <c r="K223" s="37">
        <f>SUM(R217:R222)</f>
        <v>4681.79</v>
      </c>
    </row>
    <row r="224" spans="1:35" ht="14.25" x14ac:dyDescent="0.2">
      <c r="A224" s="33"/>
      <c r="B224" s="33"/>
      <c r="C224" s="33" t="s">
        <v>339</v>
      </c>
      <c r="D224" s="35" t="s">
        <v>338</v>
      </c>
      <c r="E224" s="34">
        <f>Source!DO120</f>
        <v>70</v>
      </c>
      <c r="F224" s="37"/>
      <c r="G224" s="36"/>
      <c r="H224" s="34"/>
      <c r="I224" s="37">
        <f>SUM(S217:S223)</f>
        <v>76.33</v>
      </c>
      <c r="J224" s="34">
        <f>Source!CA120</f>
        <v>43</v>
      </c>
      <c r="K224" s="37">
        <f>SUM(T217:T223)</f>
        <v>2188.23</v>
      </c>
    </row>
    <row r="225" spans="1:35" ht="14.25" x14ac:dyDescent="0.2">
      <c r="A225" s="33"/>
      <c r="B225" s="33"/>
      <c r="C225" s="33" t="s">
        <v>340</v>
      </c>
      <c r="D225" s="35" t="s">
        <v>338</v>
      </c>
      <c r="E225" s="34">
        <f>175</f>
        <v>175</v>
      </c>
      <c r="F225" s="37"/>
      <c r="G225" s="36"/>
      <c r="H225" s="34"/>
      <c r="I225" s="37">
        <f>SUM(U217:U224)</f>
        <v>17.149999999999999</v>
      </c>
      <c r="J225" s="34">
        <f>160</f>
        <v>160</v>
      </c>
      <c r="K225" s="37">
        <f>SUM(V217:V224)</f>
        <v>731.79</v>
      </c>
    </row>
    <row r="226" spans="1:35" ht="14.25" x14ac:dyDescent="0.2">
      <c r="A226" s="40"/>
      <c r="B226" s="40"/>
      <c r="C226" s="40" t="s">
        <v>341</v>
      </c>
      <c r="D226" s="41" t="s">
        <v>342</v>
      </c>
      <c r="E226" s="42">
        <f>Source!AQ120</f>
        <v>12.2</v>
      </c>
      <c r="F226" s="43"/>
      <c r="G226" s="44" t="str">
        <f>Source!DI120</f>
        <v>*1,1)*1,2</v>
      </c>
      <c r="H226" s="42">
        <f>Source!AV120</f>
        <v>1.0669999999999999</v>
      </c>
      <c r="I226" s="43">
        <f>Source!U120</f>
        <v>8.8509468167999987</v>
      </c>
      <c r="J226" s="42"/>
      <c r="K226" s="43"/>
      <c r="AB226" s="54">
        <f>I226</f>
        <v>8.8509468167999987</v>
      </c>
    </row>
    <row r="227" spans="1:35" ht="15" x14ac:dyDescent="0.25">
      <c r="C227" s="22" t="s">
        <v>343</v>
      </c>
      <c r="H227" s="45">
        <f>I219+I220+I222+I223+I224+I225+0</f>
        <v>469.32</v>
      </c>
      <c r="I227" s="45"/>
      <c r="J227" s="45">
        <f>K219+K220+K222+K223+K224+K225+0</f>
        <v>14162.73</v>
      </c>
      <c r="K227" s="45"/>
      <c r="O227" s="54">
        <f>I219+I220+I222+I223+I224+I225+0</f>
        <v>469.32</v>
      </c>
      <c r="P227" s="54">
        <f>K219+K220+K222+K223+K224+K225+0</f>
        <v>14162.73</v>
      </c>
      <c r="X227" s="9">
        <f>IF(Source!BI120&lt;=1,I219+I220+I222+I223+I224+I225-0, 0)</f>
        <v>0</v>
      </c>
      <c r="Y227" s="9">
        <f>IF(Source!BI120=2,I219+I220+I222+I223+I224+I225-0, 0)</f>
        <v>469.32</v>
      </c>
      <c r="Z227" s="9">
        <f>IF(Source!BI120=3,I219+I220+I222+I223+I224+I225-0, 0)</f>
        <v>0</v>
      </c>
      <c r="AA227" s="9">
        <f>IF(Source!BI120=4,I219+I220+I222+I223+I224+I225,0)</f>
        <v>0</v>
      </c>
    </row>
    <row r="229" spans="1:35" ht="42.75" x14ac:dyDescent="0.2">
      <c r="A229" s="33">
        <v>21</v>
      </c>
      <c r="B229" s="33" t="s">
        <v>364</v>
      </c>
      <c r="C229" s="33" t="s">
        <v>185</v>
      </c>
      <c r="D229" s="35" t="str">
        <f>Source!H121</f>
        <v>100 М КАБЕЛЯ</v>
      </c>
      <c r="E229" s="34">
        <f>Source!I121</f>
        <v>0.5151</v>
      </c>
      <c r="F229" s="37"/>
      <c r="G229" s="36"/>
      <c r="H229" s="34"/>
      <c r="I229" s="37"/>
      <c r="J229" s="34"/>
      <c r="K229" s="37"/>
      <c r="Q229" s="9">
        <f>ROUND((Source!DN121/100)*ROUND((ROUND((Source!AF121*Source!AV121*Source!I121),2)),2), 2)</f>
        <v>101.77</v>
      </c>
      <c r="R229" s="9">
        <f>Source!X121</f>
        <v>3901.63</v>
      </c>
      <c r="S229" s="9">
        <f>ROUND((Source!DO121/100)*ROUND((ROUND((Source!AF121*Source!AV121*Source!I121),2)),2), 2)</f>
        <v>63.61</v>
      </c>
      <c r="T229" s="9">
        <f>Source!Y121</f>
        <v>1823.59</v>
      </c>
      <c r="U229" s="9">
        <f>ROUND((175/100)*ROUND((ROUND((Source!AE121*Source!AV121*Source!I121),2)),2), 2)</f>
        <v>14.3</v>
      </c>
      <c r="V229" s="9">
        <f>ROUND((160/100)*ROUND(ROUND((ROUND((Source!AE121*Source!AV121*Source!I121),2)*Source!BS121),2), 2), 2)</f>
        <v>610.05999999999995</v>
      </c>
      <c r="AI229" s="9">
        <v>0</v>
      </c>
    </row>
    <row r="230" spans="1:35" x14ac:dyDescent="0.2">
      <c r="C230" s="38" t="str">
        <f>"Объем: "&amp;Source!I121&amp;"=103,02*"&amp;"0,5/"&amp;"100"</f>
        <v>Объем: 0,5151=103,02*0,5/100</v>
      </c>
    </row>
    <row r="231" spans="1:35" ht="14.25" x14ac:dyDescent="0.2">
      <c r="A231" s="33"/>
      <c r="B231" s="33"/>
      <c r="C231" s="33" t="s">
        <v>334</v>
      </c>
      <c r="D231" s="35"/>
      <c r="E231" s="34"/>
      <c r="F231" s="37">
        <f>Source!AO121</f>
        <v>150.30000000000001</v>
      </c>
      <c r="G231" s="36" t="str">
        <f>Source!DG121</f>
        <v>*1,1</v>
      </c>
      <c r="H231" s="34">
        <f>Source!AV121</f>
        <v>1.0669999999999999</v>
      </c>
      <c r="I231" s="37">
        <f>ROUND((ROUND((Source!AF121*Source!AV121*Source!I121),2)),2)</f>
        <v>90.87</v>
      </c>
      <c r="J231" s="34">
        <f>IF(Source!BA121&lt;&gt; 0, Source!BA121, 1)</f>
        <v>46.67</v>
      </c>
      <c r="K231" s="37">
        <f>Source!S121</f>
        <v>4240.8999999999996</v>
      </c>
      <c r="W231" s="9">
        <f>I231</f>
        <v>90.87</v>
      </c>
    </row>
    <row r="232" spans="1:35" ht="14.25" x14ac:dyDescent="0.2">
      <c r="A232" s="33"/>
      <c r="B232" s="33"/>
      <c r="C232" s="33" t="s">
        <v>335</v>
      </c>
      <c r="D232" s="35"/>
      <c r="E232" s="34"/>
      <c r="F232" s="37">
        <f>Source!AM121</f>
        <v>97.24</v>
      </c>
      <c r="G232" s="36" t="str">
        <f>Source!DE121</f>
        <v>*1,1</v>
      </c>
      <c r="H232" s="34">
        <f>Source!AV121</f>
        <v>1.0669999999999999</v>
      </c>
      <c r="I232" s="37">
        <f>(ROUND((ROUND((((Source!ET121*1.1))*Source!AV121*Source!I121),2)),2)+ROUND((ROUND(((Source!AE121-((Source!EU121*1.1)))*Source!AV121*Source!I121),2)),2))</f>
        <v>58.79</v>
      </c>
      <c r="J232" s="34">
        <f>IF(Source!BB121&lt;&gt; 0, Source!BB121, 1)</f>
        <v>14.55</v>
      </c>
      <c r="K232" s="37">
        <f>Source!Q121</f>
        <v>855.39</v>
      </c>
    </row>
    <row r="233" spans="1:35" ht="14.25" x14ac:dyDescent="0.2">
      <c r="A233" s="33"/>
      <c r="B233" s="33"/>
      <c r="C233" s="33" t="s">
        <v>336</v>
      </c>
      <c r="D233" s="35"/>
      <c r="E233" s="34"/>
      <c r="F233" s="37">
        <f>Source!AN121</f>
        <v>13.51</v>
      </c>
      <c r="G233" s="36" t="str">
        <f>Source!DF121</f>
        <v>*1,1</v>
      </c>
      <c r="H233" s="34">
        <f>Source!AV121</f>
        <v>1.0669999999999999</v>
      </c>
      <c r="I233" s="39">
        <f>ROUND((ROUND((Source!AE121*Source!AV121*Source!I121),2)),2)</f>
        <v>8.17</v>
      </c>
      <c r="J233" s="34">
        <f>IF(Source!BS121&lt;&gt; 0, Source!BS121, 1)</f>
        <v>46.67</v>
      </c>
      <c r="K233" s="39">
        <f>Source!R121</f>
        <v>381.29</v>
      </c>
      <c r="W233" s="9">
        <f>I233</f>
        <v>8.17</v>
      </c>
    </row>
    <row r="234" spans="1:35" ht="14.25" x14ac:dyDescent="0.2">
      <c r="A234" s="33"/>
      <c r="B234" s="33"/>
      <c r="C234" s="33" t="s">
        <v>360</v>
      </c>
      <c r="D234" s="35"/>
      <c r="E234" s="34"/>
      <c r="F234" s="37">
        <f>Source!AL121</f>
        <v>133.13</v>
      </c>
      <c r="G234" s="36" t="str">
        <f>Source!DD121</f>
        <v/>
      </c>
      <c r="H234" s="34">
        <f>Source!AW121</f>
        <v>1.081</v>
      </c>
      <c r="I234" s="37">
        <f>ROUND((ROUND((Source!AC121*Source!AW121*Source!I121),2)),2)</f>
        <v>74.13</v>
      </c>
      <c r="J234" s="34">
        <f>IF(Source!BC121&lt;&gt; 0, Source!BC121, 1)</f>
        <v>6.01</v>
      </c>
      <c r="K234" s="37">
        <f>Source!P121</f>
        <v>445.52</v>
      </c>
    </row>
    <row r="235" spans="1:35" ht="14.25" x14ac:dyDescent="0.2">
      <c r="A235" s="33"/>
      <c r="B235" s="33"/>
      <c r="C235" s="33" t="s">
        <v>337</v>
      </c>
      <c r="D235" s="35" t="s">
        <v>338</v>
      </c>
      <c r="E235" s="34">
        <f>Source!DN121</f>
        <v>112</v>
      </c>
      <c r="F235" s="37"/>
      <c r="G235" s="36"/>
      <c r="H235" s="34"/>
      <c r="I235" s="37">
        <f>SUM(Q229:Q234)</f>
        <v>101.77</v>
      </c>
      <c r="J235" s="34">
        <f>Source!BZ121</f>
        <v>92</v>
      </c>
      <c r="K235" s="37">
        <f>SUM(R229:R234)</f>
        <v>3901.63</v>
      </c>
    </row>
    <row r="236" spans="1:35" ht="14.25" x14ac:dyDescent="0.2">
      <c r="A236" s="33"/>
      <c r="B236" s="33"/>
      <c r="C236" s="33" t="s">
        <v>339</v>
      </c>
      <c r="D236" s="35" t="s">
        <v>338</v>
      </c>
      <c r="E236" s="34">
        <f>Source!DO121</f>
        <v>70</v>
      </c>
      <c r="F236" s="37"/>
      <c r="G236" s="36"/>
      <c r="H236" s="34"/>
      <c r="I236" s="37">
        <f>SUM(S229:S235)</f>
        <v>63.61</v>
      </c>
      <c r="J236" s="34">
        <f>Source!CA121</f>
        <v>43</v>
      </c>
      <c r="K236" s="37">
        <f>SUM(T229:T235)</f>
        <v>1823.59</v>
      </c>
    </row>
    <row r="237" spans="1:35" ht="14.25" x14ac:dyDescent="0.2">
      <c r="A237" s="33"/>
      <c r="B237" s="33"/>
      <c r="C237" s="33" t="s">
        <v>340</v>
      </c>
      <c r="D237" s="35" t="s">
        <v>338</v>
      </c>
      <c r="E237" s="34">
        <f>175</f>
        <v>175</v>
      </c>
      <c r="F237" s="37"/>
      <c r="G237" s="36"/>
      <c r="H237" s="34"/>
      <c r="I237" s="37">
        <f>SUM(U229:U236)</f>
        <v>14.3</v>
      </c>
      <c r="J237" s="34">
        <f>160</f>
        <v>160</v>
      </c>
      <c r="K237" s="37">
        <f>SUM(V229:V236)</f>
        <v>610.05999999999995</v>
      </c>
    </row>
    <row r="238" spans="1:35" ht="14.25" x14ac:dyDescent="0.2">
      <c r="A238" s="40"/>
      <c r="B238" s="40"/>
      <c r="C238" s="40" t="s">
        <v>341</v>
      </c>
      <c r="D238" s="41" t="s">
        <v>342</v>
      </c>
      <c r="E238" s="42">
        <f>Source!AQ121</f>
        <v>12.2</v>
      </c>
      <c r="F238" s="43"/>
      <c r="G238" s="44" t="str">
        <f>Source!DI121</f>
        <v>*1,1</v>
      </c>
      <c r="H238" s="42">
        <f>Source!AV121</f>
        <v>1.0669999999999999</v>
      </c>
      <c r="I238" s="43">
        <f>Source!U121</f>
        <v>7.3757890139999995</v>
      </c>
      <c r="J238" s="42"/>
      <c r="K238" s="43"/>
      <c r="AB238" s="54">
        <f>I238</f>
        <v>7.3757890139999995</v>
      </c>
    </row>
    <row r="239" spans="1:35" ht="15" x14ac:dyDescent="0.25">
      <c r="C239" s="22" t="s">
        <v>343</v>
      </c>
      <c r="H239" s="45">
        <f>I231+I232+I234+I235+I236+I237+0</f>
        <v>403.47</v>
      </c>
      <c r="I239" s="45"/>
      <c r="J239" s="45">
        <f>K231+K232+K234+K235+K236+K237+0</f>
        <v>11877.089999999998</v>
      </c>
      <c r="K239" s="45"/>
      <c r="O239" s="54">
        <f>I231+I232+I234+I235+I236+I237+0</f>
        <v>403.47</v>
      </c>
      <c r="P239" s="54">
        <f>K231+K232+K234+K235+K236+K237+0</f>
        <v>11877.089999999998</v>
      </c>
      <c r="X239" s="9">
        <f>IF(Source!BI121&lt;=1,I231+I232+I234+I235+I236+I237-0, 0)</f>
        <v>0</v>
      </c>
      <c r="Y239" s="9">
        <f>IF(Source!BI121=2,I231+I232+I234+I235+I236+I237-0, 0)</f>
        <v>403.47</v>
      </c>
      <c r="Z239" s="9">
        <f>IF(Source!BI121=3,I231+I232+I234+I235+I236+I237-0, 0)</f>
        <v>0</v>
      </c>
      <c r="AA239" s="9">
        <f>IF(Source!BI121=4,I231+I232+I234+I235+I236+I237,0)</f>
        <v>0</v>
      </c>
    </row>
    <row r="241" spans="1:35" ht="28.5" x14ac:dyDescent="0.2">
      <c r="A241" s="33">
        <v>22</v>
      </c>
      <c r="B241" s="33" t="str">
        <f>Source!F122</f>
        <v>Цена поставщика</v>
      </c>
      <c r="C241" s="33" t="s">
        <v>365</v>
      </c>
      <c r="D241" s="35" t="str">
        <f>Source!H122</f>
        <v>м</v>
      </c>
      <c r="E241" s="34">
        <f>Source!I122</f>
        <v>105.08</v>
      </c>
      <c r="F241" s="37">
        <f>Source!AL122</f>
        <v>101.99</v>
      </c>
      <c r="G241" s="36" t="str">
        <f>Source!DD122</f>
        <v>*1,02</v>
      </c>
      <c r="H241" s="34">
        <f>Source!AW122</f>
        <v>1</v>
      </c>
      <c r="I241" s="37">
        <f>ROUND((ROUND((Source!AC122*Source!AW122*Source!I122),2)),2)</f>
        <v>10931.45</v>
      </c>
      <c r="J241" s="34">
        <f>IF(Source!BC122&lt;&gt; 0, Source!BC122, 1)</f>
        <v>9.8000000000000007</v>
      </c>
      <c r="K241" s="37">
        <f>Source!P122</f>
        <v>107128.21</v>
      </c>
      <c r="Q241" s="9">
        <f>ROUND((Source!DN122/100)*ROUND((ROUND((Source!AF122*Source!AV122*Source!I122),2)),2), 2)</f>
        <v>0</v>
      </c>
      <c r="R241" s="9">
        <f>Source!X122</f>
        <v>0</v>
      </c>
      <c r="S241" s="9">
        <f>ROUND((Source!DO122/100)*ROUND((ROUND((Source!AF122*Source!AV122*Source!I122),2)),2), 2)</f>
        <v>0</v>
      </c>
      <c r="T241" s="9">
        <f>Source!Y122</f>
        <v>0</v>
      </c>
      <c r="U241" s="9">
        <f>ROUND((175/100)*ROUND((ROUND((Source!AE122*Source!AV122*Source!I122),2)),2), 2)</f>
        <v>0</v>
      </c>
      <c r="V241" s="9">
        <f>ROUND((160/100)*ROUND(ROUND((ROUND((Source!AE122*Source!AV122*Source!I122),2)*Source!BS122),2), 2), 2)</f>
        <v>0</v>
      </c>
      <c r="AI241" s="9">
        <v>3</v>
      </c>
    </row>
    <row r="242" spans="1:35" x14ac:dyDescent="0.2">
      <c r="A242" s="55"/>
      <c r="B242" s="55"/>
      <c r="C242" s="46" t="str">
        <f>"Объем: "&amp;Source!I122&amp;"=(("&amp;Source!I120&amp;"+"&amp;""&amp;Source!I121&amp;")*"&amp;"100*"&amp;"1,02)"</f>
        <v>Объем: 105,08=((0,5151+0,5151)*100*1,02)</v>
      </c>
      <c r="D242" s="55"/>
      <c r="E242" s="55"/>
      <c r="F242" s="55"/>
      <c r="G242" s="55"/>
      <c r="H242" s="55"/>
      <c r="I242" s="55"/>
      <c r="J242" s="55"/>
      <c r="K242" s="55"/>
    </row>
    <row r="243" spans="1:35" ht="15" x14ac:dyDescent="0.25">
      <c r="C243" s="22" t="s">
        <v>343</v>
      </c>
      <c r="H243" s="45">
        <f>I241+0</f>
        <v>10931.45</v>
      </c>
      <c r="I243" s="45"/>
      <c r="J243" s="45">
        <f>K241+0</f>
        <v>107128.21</v>
      </c>
      <c r="K243" s="45"/>
      <c r="O243" s="54">
        <f>I241+0</f>
        <v>10931.45</v>
      </c>
      <c r="P243" s="54">
        <f>K241+0</f>
        <v>107128.21</v>
      </c>
      <c r="X243" s="9">
        <f>IF(Source!BI122&lt;=1,I241-0, 0)</f>
        <v>0</v>
      </c>
      <c r="Y243" s="9">
        <f>IF(Source!BI122=2,I241-0, 0)</f>
        <v>10931.45</v>
      </c>
      <c r="Z243" s="9">
        <f>IF(Source!BI122=3,I241-0, 0)</f>
        <v>0</v>
      </c>
      <c r="AA243" s="9">
        <f>IF(Source!BI122=4,I241,0)</f>
        <v>0</v>
      </c>
    </row>
    <row r="245" spans="1:35" ht="90.75" x14ac:dyDescent="0.2">
      <c r="A245" s="33">
        <v>23</v>
      </c>
      <c r="B245" s="33" t="s">
        <v>366</v>
      </c>
      <c r="C245" s="33" t="s">
        <v>193</v>
      </c>
      <c r="D245" s="35" t="str">
        <f>Source!H123</f>
        <v>100 М КАБЕЛЯ</v>
      </c>
      <c r="E245" s="34">
        <f>Source!I123</f>
        <v>0.32640000000000002</v>
      </c>
      <c r="F245" s="37"/>
      <c r="G245" s="36"/>
      <c r="H245" s="34"/>
      <c r="I245" s="37"/>
      <c r="J245" s="34"/>
      <c r="K245" s="37"/>
      <c r="Q245" s="9">
        <f>ROUND((Source!DN123/100)*ROUND((ROUND((Source!AF123*Source!AV123*Source!I123),2)),2), 2)</f>
        <v>119.26</v>
      </c>
      <c r="R245" s="9">
        <f>Source!X123</f>
        <v>4571.87</v>
      </c>
      <c r="S245" s="9">
        <f>ROUND((Source!DO123/100)*ROUND((ROUND((Source!AF123*Source!AV123*Source!I123),2)),2), 2)</f>
        <v>74.540000000000006</v>
      </c>
      <c r="T245" s="9">
        <f>Source!Y123</f>
        <v>2136.85</v>
      </c>
      <c r="U245" s="9">
        <f>ROUND((175/100)*ROUND((ROUND((Source!AE123*Source!AV123*Source!I123),2)),2), 2)</f>
        <v>15.33</v>
      </c>
      <c r="V245" s="9">
        <f>ROUND((160/100)*ROUND(ROUND((ROUND((Source!AE123*Source!AV123*Source!I123),2)*Source!BS123),2), 2), 2)</f>
        <v>654.13</v>
      </c>
      <c r="AI245" s="9">
        <v>0</v>
      </c>
    </row>
    <row r="246" spans="1:35" x14ac:dyDescent="0.2">
      <c r="C246" s="38" t="str">
        <f>"Объем: "&amp;Source!I123&amp;"=65,28*"&amp;"0,5/"&amp;"100"</f>
        <v>Объем: 0,3264=65,28*0,5/100</v>
      </c>
    </row>
    <row r="247" spans="1:35" ht="14.25" x14ac:dyDescent="0.2">
      <c r="A247" s="33"/>
      <c r="B247" s="33"/>
      <c r="C247" s="33" t="s">
        <v>334</v>
      </c>
      <c r="D247" s="35"/>
      <c r="E247" s="34"/>
      <c r="F247" s="37">
        <f>Source!AO123</f>
        <v>231.62</v>
      </c>
      <c r="G247" s="36" t="str">
        <f>Source!DG123</f>
        <v>*1,1)*1,2</v>
      </c>
      <c r="H247" s="34">
        <f>Source!AV123</f>
        <v>1.0669999999999999</v>
      </c>
      <c r="I247" s="37">
        <f>ROUND((ROUND((Source!AF123*Source!AV123*Source!I123),2)),2)</f>
        <v>106.48</v>
      </c>
      <c r="J247" s="34">
        <f>IF(Source!BA123&lt;&gt; 0, Source!BA123, 1)</f>
        <v>46.67</v>
      </c>
      <c r="K247" s="37">
        <f>Source!S123</f>
        <v>4969.42</v>
      </c>
      <c r="W247" s="9">
        <f>I247</f>
        <v>106.48</v>
      </c>
    </row>
    <row r="248" spans="1:35" ht="14.25" x14ac:dyDescent="0.2">
      <c r="A248" s="33"/>
      <c r="B248" s="33"/>
      <c r="C248" s="33" t="s">
        <v>335</v>
      </c>
      <c r="D248" s="35"/>
      <c r="E248" s="34"/>
      <c r="F248" s="37">
        <f>Source!AM123</f>
        <v>145.68</v>
      </c>
      <c r="G248" s="36" t="str">
        <f>Source!DE123</f>
        <v>*1,1)*1,2</v>
      </c>
      <c r="H248" s="34">
        <f>Source!AV123</f>
        <v>1.0669999999999999</v>
      </c>
      <c r="I248" s="37">
        <f>(ROUND((ROUND(((((Source!ET123*1.1)*1.2))*Source!AV123*Source!I123),2)),2)+ROUND((ROUND(((Source!AE123-(((Source!EU123*1.1)*1.2)))*Source!AV123*Source!I123),2)),2))</f>
        <v>66.97</v>
      </c>
      <c r="J248" s="34">
        <f>IF(Source!BB123&lt;&gt; 0, Source!BB123, 1)</f>
        <v>14.25</v>
      </c>
      <c r="K248" s="37">
        <f>Source!Q123</f>
        <v>954.32</v>
      </c>
    </row>
    <row r="249" spans="1:35" ht="14.25" x14ac:dyDescent="0.2">
      <c r="A249" s="33"/>
      <c r="B249" s="33"/>
      <c r="C249" s="33" t="s">
        <v>336</v>
      </c>
      <c r="D249" s="35"/>
      <c r="E249" s="34"/>
      <c r="F249" s="37">
        <f>Source!AN123</f>
        <v>19.059999999999999</v>
      </c>
      <c r="G249" s="36" t="str">
        <f>Source!DF123</f>
        <v>*1,1)*1,2</v>
      </c>
      <c r="H249" s="34">
        <f>Source!AV123</f>
        <v>1.0669999999999999</v>
      </c>
      <c r="I249" s="39">
        <f>ROUND((ROUND((Source!AE123*Source!AV123*Source!I123),2)),2)</f>
        <v>8.76</v>
      </c>
      <c r="J249" s="34">
        <f>IF(Source!BS123&lt;&gt; 0, Source!BS123, 1)</f>
        <v>46.67</v>
      </c>
      <c r="K249" s="39">
        <f>Source!R123</f>
        <v>408.83</v>
      </c>
      <c r="W249" s="9">
        <f>I249</f>
        <v>8.76</v>
      </c>
    </row>
    <row r="250" spans="1:35" ht="14.25" x14ac:dyDescent="0.2">
      <c r="A250" s="33"/>
      <c r="B250" s="33"/>
      <c r="C250" s="33" t="s">
        <v>360</v>
      </c>
      <c r="D250" s="35"/>
      <c r="E250" s="34"/>
      <c r="F250" s="37">
        <f>Source!AL123</f>
        <v>133.13</v>
      </c>
      <c r="G250" s="36" t="str">
        <f>Source!DD123</f>
        <v>*1</v>
      </c>
      <c r="H250" s="34">
        <f>Source!AW123</f>
        <v>1.081</v>
      </c>
      <c r="I250" s="37">
        <f>ROUND((ROUND((Source!AC123*Source!AW123*Source!I123),2)),2)</f>
        <v>46.97</v>
      </c>
      <c r="J250" s="34">
        <f>IF(Source!BC123&lt;&gt; 0, Source!BC123, 1)</f>
        <v>6.01</v>
      </c>
      <c r="K250" s="37">
        <f>Source!P123</f>
        <v>282.29000000000002</v>
      </c>
    </row>
    <row r="251" spans="1:35" ht="14.25" x14ac:dyDescent="0.2">
      <c r="A251" s="33"/>
      <c r="B251" s="33"/>
      <c r="C251" s="33" t="s">
        <v>337</v>
      </c>
      <c r="D251" s="35" t="s">
        <v>338</v>
      </c>
      <c r="E251" s="34">
        <f>Source!DN123</f>
        <v>112</v>
      </c>
      <c r="F251" s="37"/>
      <c r="G251" s="36"/>
      <c r="H251" s="34"/>
      <c r="I251" s="37">
        <f>SUM(Q245:Q250)</f>
        <v>119.26</v>
      </c>
      <c r="J251" s="34">
        <f>Source!BZ123</f>
        <v>92</v>
      </c>
      <c r="K251" s="37">
        <f>SUM(R245:R250)</f>
        <v>4571.87</v>
      </c>
    </row>
    <row r="252" spans="1:35" ht="14.25" x14ac:dyDescent="0.2">
      <c r="A252" s="33"/>
      <c r="B252" s="33"/>
      <c r="C252" s="33" t="s">
        <v>339</v>
      </c>
      <c r="D252" s="35" t="s">
        <v>338</v>
      </c>
      <c r="E252" s="34">
        <f>Source!DO123</f>
        <v>70</v>
      </c>
      <c r="F252" s="37"/>
      <c r="G252" s="36"/>
      <c r="H252" s="34"/>
      <c r="I252" s="37">
        <f>SUM(S245:S251)</f>
        <v>74.540000000000006</v>
      </c>
      <c r="J252" s="34">
        <f>Source!CA123</f>
        <v>43</v>
      </c>
      <c r="K252" s="37">
        <f>SUM(T245:T251)</f>
        <v>2136.85</v>
      </c>
    </row>
    <row r="253" spans="1:35" ht="14.25" x14ac:dyDescent="0.2">
      <c r="A253" s="33"/>
      <c r="B253" s="33"/>
      <c r="C253" s="33" t="s">
        <v>340</v>
      </c>
      <c r="D253" s="35" t="s">
        <v>338</v>
      </c>
      <c r="E253" s="34">
        <f>175</f>
        <v>175</v>
      </c>
      <c r="F253" s="37"/>
      <c r="G253" s="36"/>
      <c r="H253" s="34"/>
      <c r="I253" s="37">
        <f>SUM(U245:U252)</f>
        <v>15.33</v>
      </c>
      <c r="J253" s="34">
        <f>160</f>
        <v>160</v>
      </c>
      <c r="K253" s="37">
        <f>SUM(V245:V252)</f>
        <v>654.13</v>
      </c>
    </row>
    <row r="254" spans="1:35" ht="14.25" x14ac:dyDescent="0.2">
      <c r="A254" s="40"/>
      <c r="B254" s="40"/>
      <c r="C254" s="40" t="s">
        <v>341</v>
      </c>
      <c r="D254" s="41" t="s">
        <v>342</v>
      </c>
      <c r="E254" s="42">
        <f>Source!AQ123</f>
        <v>18.8</v>
      </c>
      <c r="F254" s="43"/>
      <c r="G254" s="44" t="str">
        <f>Source!DI123</f>
        <v>*1,1)*1,2</v>
      </c>
      <c r="H254" s="42">
        <f>Source!AV123</f>
        <v>1.0669999999999999</v>
      </c>
      <c r="I254" s="43">
        <f>Source!U123</f>
        <v>8.6426385408000019</v>
      </c>
      <c r="J254" s="42"/>
      <c r="K254" s="43"/>
      <c r="AB254" s="54">
        <f>I254</f>
        <v>8.6426385408000019</v>
      </c>
    </row>
    <row r="255" spans="1:35" ht="15" x14ac:dyDescent="0.25">
      <c r="C255" s="22" t="s">
        <v>343</v>
      </c>
      <c r="H255" s="45">
        <f>I247+I248+I250+I251+I252+I253+0</f>
        <v>429.55</v>
      </c>
      <c r="I255" s="45"/>
      <c r="J255" s="45">
        <f>K247+K248+K250+K251+K252+K253+0</f>
        <v>13568.88</v>
      </c>
      <c r="K255" s="45"/>
      <c r="O255" s="54">
        <f>I247+I248+I250+I251+I252+I253+0</f>
        <v>429.55</v>
      </c>
      <c r="P255" s="54">
        <f>K247+K248+K250+K251+K252+K253+0</f>
        <v>13568.88</v>
      </c>
      <c r="X255" s="9">
        <f>IF(Source!BI123&lt;=1,I247+I248+I250+I251+I252+I253-0, 0)</f>
        <v>0</v>
      </c>
      <c r="Y255" s="9">
        <f>IF(Source!BI123=2,I247+I248+I250+I251+I252+I253-0, 0)</f>
        <v>429.55</v>
      </c>
      <c r="Z255" s="9">
        <f>IF(Source!BI123=3,I247+I248+I250+I251+I252+I253-0, 0)</f>
        <v>0</v>
      </c>
      <c r="AA255" s="9">
        <f>IF(Source!BI123=4,I247+I248+I250+I251+I252+I253,0)</f>
        <v>0</v>
      </c>
    </row>
    <row r="257" spans="1:35" ht="42.75" x14ac:dyDescent="0.2">
      <c r="A257" s="33">
        <v>24</v>
      </c>
      <c r="B257" s="33" t="s">
        <v>367</v>
      </c>
      <c r="C257" s="33" t="s">
        <v>193</v>
      </c>
      <c r="D257" s="35" t="str">
        <f>Source!H124</f>
        <v>100 М КАБЕЛЯ</v>
      </c>
      <c r="E257" s="34">
        <f>Source!I124</f>
        <v>0.32640000000000002</v>
      </c>
      <c r="F257" s="37"/>
      <c r="G257" s="36"/>
      <c r="H257" s="34"/>
      <c r="I257" s="37"/>
      <c r="J257" s="34"/>
      <c r="K257" s="37"/>
      <c r="Q257" s="9">
        <f>ROUND((Source!DN124/100)*ROUND((ROUND((Source!AF124*Source!AV124*Source!I124),2)),2), 2)</f>
        <v>99.38</v>
      </c>
      <c r="R257" s="9">
        <f>Source!X124</f>
        <v>3809.75</v>
      </c>
      <c r="S257" s="9">
        <f>ROUND((Source!DO124/100)*ROUND((ROUND((Source!AF124*Source!AV124*Source!I124),2)),2), 2)</f>
        <v>62.11</v>
      </c>
      <c r="T257" s="9">
        <f>Source!Y124</f>
        <v>1780.64</v>
      </c>
      <c r="U257" s="9">
        <f>ROUND((175/100)*ROUND((ROUND((Source!AE124*Source!AV124*Source!I124),2)),2), 2)</f>
        <v>12.78</v>
      </c>
      <c r="V257" s="9">
        <f>ROUND((160/100)*ROUND(ROUND((ROUND((Source!AE124*Source!AV124*Source!I124),2)*Source!BS124),2), 2), 2)</f>
        <v>545.1</v>
      </c>
      <c r="AI257" s="9">
        <v>0</v>
      </c>
    </row>
    <row r="258" spans="1:35" x14ac:dyDescent="0.2">
      <c r="C258" s="38" t="str">
        <f>"Объем: "&amp;Source!I124&amp;"=65,28*"&amp;"0,5/"&amp;"100"</f>
        <v>Объем: 0,3264=65,28*0,5/100</v>
      </c>
    </row>
    <row r="259" spans="1:35" ht="14.25" x14ac:dyDescent="0.2">
      <c r="A259" s="33"/>
      <c r="B259" s="33"/>
      <c r="C259" s="33" t="s">
        <v>334</v>
      </c>
      <c r="D259" s="35"/>
      <c r="E259" s="34"/>
      <c r="F259" s="37">
        <f>Source!AO124</f>
        <v>231.62</v>
      </c>
      <c r="G259" s="36" t="str">
        <f>Source!DG124</f>
        <v>*1,1</v>
      </c>
      <c r="H259" s="34">
        <f>Source!AV124</f>
        <v>1.0669999999999999</v>
      </c>
      <c r="I259" s="37">
        <f>ROUND((ROUND((Source!AF124*Source!AV124*Source!I124),2)),2)</f>
        <v>88.73</v>
      </c>
      <c r="J259" s="34">
        <f>IF(Source!BA124&lt;&gt; 0, Source!BA124, 1)</f>
        <v>46.67</v>
      </c>
      <c r="K259" s="37">
        <f>Source!S124</f>
        <v>4141.03</v>
      </c>
      <c r="W259" s="9">
        <f>I259</f>
        <v>88.73</v>
      </c>
    </row>
    <row r="260" spans="1:35" ht="14.25" x14ac:dyDescent="0.2">
      <c r="A260" s="33"/>
      <c r="B260" s="33"/>
      <c r="C260" s="33" t="s">
        <v>335</v>
      </c>
      <c r="D260" s="35"/>
      <c r="E260" s="34"/>
      <c r="F260" s="37">
        <f>Source!AM124</f>
        <v>145.68</v>
      </c>
      <c r="G260" s="36" t="str">
        <f>Source!DE124</f>
        <v>*1,1</v>
      </c>
      <c r="H260" s="34">
        <f>Source!AV124</f>
        <v>1.0669999999999999</v>
      </c>
      <c r="I260" s="37">
        <f>(ROUND((ROUND((((Source!ET124*1.1))*Source!AV124*Source!I124),2)),2)+ROUND((ROUND(((Source!AE124-((Source!EU124*1.1)))*Source!AV124*Source!I124),2)),2))</f>
        <v>55.81</v>
      </c>
      <c r="J260" s="34">
        <f>IF(Source!BB124&lt;&gt; 0, Source!BB124, 1)</f>
        <v>14.25</v>
      </c>
      <c r="K260" s="37">
        <f>Source!Q124</f>
        <v>795.29</v>
      </c>
    </row>
    <row r="261" spans="1:35" ht="14.25" x14ac:dyDescent="0.2">
      <c r="A261" s="33"/>
      <c r="B261" s="33"/>
      <c r="C261" s="33" t="s">
        <v>336</v>
      </c>
      <c r="D261" s="35"/>
      <c r="E261" s="34"/>
      <c r="F261" s="37">
        <f>Source!AN124</f>
        <v>19.059999999999999</v>
      </c>
      <c r="G261" s="36" t="str">
        <f>Source!DF124</f>
        <v>*1,1</v>
      </c>
      <c r="H261" s="34">
        <f>Source!AV124</f>
        <v>1.0669999999999999</v>
      </c>
      <c r="I261" s="39">
        <f>ROUND((ROUND((Source!AE124*Source!AV124*Source!I124),2)),2)</f>
        <v>7.3</v>
      </c>
      <c r="J261" s="34">
        <f>IF(Source!BS124&lt;&gt; 0, Source!BS124, 1)</f>
        <v>46.67</v>
      </c>
      <c r="K261" s="39">
        <f>Source!R124</f>
        <v>340.69</v>
      </c>
      <c r="W261" s="9">
        <f>I261</f>
        <v>7.3</v>
      </c>
    </row>
    <row r="262" spans="1:35" ht="14.25" x14ac:dyDescent="0.2">
      <c r="A262" s="33"/>
      <c r="B262" s="33"/>
      <c r="C262" s="33" t="s">
        <v>360</v>
      </c>
      <c r="D262" s="35"/>
      <c r="E262" s="34"/>
      <c r="F262" s="37">
        <f>Source!AL124</f>
        <v>133.13</v>
      </c>
      <c r="G262" s="36" t="str">
        <f>Source!DD124</f>
        <v/>
      </c>
      <c r="H262" s="34">
        <f>Source!AW124</f>
        <v>1.081</v>
      </c>
      <c r="I262" s="37">
        <f>ROUND((ROUND((Source!AC124*Source!AW124*Source!I124),2)),2)</f>
        <v>46.97</v>
      </c>
      <c r="J262" s="34">
        <f>IF(Source!BC124&lt;&gt; 0, Source!BC124, 1)</f>
        <v>6.01</v>
      </c>
      <c r="K262" s="37">
        <f>Source!P124</f>
        <v>282.29000000000002</v>
      </c>
    </row>
    <row r="263" spans="1:35" ht="14.25" x14ac:dyDescent="0.2">
      <c r="A263" s="33"/>
      <c r="B263" s="33"/>
      <c r="C263" s="33" t="s">
        <v>337</v>
      </c>
      <c r="D263" s="35" t="s">
        <v>338</v>
      </c>
      <c r="E263" s="34">
        <f>Source!DN124</f>
        <v>112</v>
      </c>
      <c r="F263" s="37"/>
      <c r="G263" s="36"/>
      <c r="H263" s="34"/>
      <c r="I263" s="37">
        <f>SUM(Q257:Q262)</f>
        <v>99.38</v>
      </c>
      <c r="J263" s="34">
        <f>Source!BZ124</f>
        <v>92</v>
      </c>
      <c r="K263" s="37">
        <f>SUM(R257:R262)</f>
        <v>3809.75</v>
      </c>
    </row>
    <row r="264" spans="1:35" ht="14.25" x14ac:dyDescent="0.2">
      <c r="A264" s="33"/>
      <c r="B264" s="33"/>
      <c r="C264" s="33" t="s">
        <v>339</v>
      </c>
      <c r="D264" s="35" t="s">
        <v>338</v>
      </c>
      <c r="E264" s="34">
        <f>Source!DO124</f>
        <v>70</v>
      </c>
      <c r="F264" s="37"/>
      <c r="G264" s="36"/>
      <c r="H264" s="34"/>
      <c r="I264" s="37">
        <f>SUM(S257:S263)</f>
        <v>62.11</v>
      </c>
      <c r="J264" s="34">
        <f>Source!CA124</f>
        <v>43</v>
      </c>
      <c r="K264" s="37">
        <f>SUM(T257:T263)</f>
        <v>1780.64</v>
      </c>
    </row>
    <row r="265" spans="1:35" ht="14.25" x14ac:dyDescent="0.2">
      <c r="A265" s="33"/>
      <c r="B265" s="33"/>
      <c r="C265" s="33" t="s">
        <v>340</v>
      </c>
      <c r="D265" s="35" t="s">
        <v>338</v>
      </c>
      <c r="E265" s="34">
        <f>175</f>
        <v>175</v>
      </c>
      <c r="F265" s="37"/>
      <c r="G265" s="36"/>
      <c r="H265" s="34"/>
      <c r="I265" s="37">
        <f>SUM(U257:U264)</f>
        <v>12.78</v>
      </c>
      <c r="J265" s="34">
        <f>160</f>
        <v>160</v>
      </c>
      <c r="K265" s="37">
        <f>SUM(V257:V264)</f>
        <v>545.1</v>
      </c>
    </row>
    <row r="266" spans="1:35" ht="14.25" x14ac:dyDescent="0.2">
      <c r="A266" s="40"/>
      <c r="B266" s="40"/>
      <c r="C266" s="40" t="s">
        <v>341</v>
      </c>
      <c r="D266" s="41" t="s">
        <v>342</v>
      </c>
      <c r="E266" s="42">
        <f>Source!AQ124</f>
        <v>18.8</v>
      </c>
      <c r="F266" s="43"/>
      <c r="G266" s="44" t="str">
        <f>Source!DI124</f>
        <v>*1,1</v>
      </c>
      <c r="H266" s="42">
        <f>Source!AV124</f>
        <v>1.0669999999999999</v>
      </c>
      <c r="I266" s="43">
        <f>Source!U124</f>
        <v>7.202198784000001</v>
      </c>
      <c r="J266" s="42"/>
      <c r="K266" s="43"/>
      <c r="AB266" s="54">
        <f>I266</f>
        <v>7.202198784000001</v>
      </c>
    </row>
    <row r="267" spans="1:35" ht="15" x14ac:dyDescent="0.25">
      <c r="C267" s="22" t="s">
        <v>343</v>
      </c>
      <c r="H267" s="45">
        <f>I259+I260+I262+I263+I264+I265+0</f>
        <v>365.78</v>
      </c>
      <c r="I267" s="45"/>
      <c r="J267" s="45">
        <f>K259+K260+K262+K263+K264+K265+0</f>
        <v>11354.1</v>
      </c>
      <c r="K267" s="45"/>
      <c r="O267" s="54">
        <f>I259+I260+I262+I263+I264+I265+0</f>
        <v>365.78</v>
      </c>
      <c r="P267" s="54">
        <f>K259+K260+K262+K263+K264+K265+0</f>
        <v>11354.1</v>
      </c>
      <c r="X267" s="9">
        <f>IF(Source!BI124&lt;=1,I259+I260+I262+I263+I264+I265-0, 0)</f>
        <v>0</v>
      </c>
      <c r="Y267" s="9">
        <f>IF(Source!BI124=2,I259+I260+I262+I263+I264+I265-0, 0)</f>
        <v>365.78</v>
      </c>
      <c r="Z267" s="9">
        <f>IF(Source!BI124=3,I259+I260+I262+I263+I264+I265-0, 0)</f>
        <v>0</v>
      </c>
      <c r="AA267" s="9">
        <f>IF(Source!BI124=4,I259+I260+I262+I263+I264+I265,0)</f>
        <v>0</v>
      </c>
    </row>
    <row r="269" spans="1:35" ht="28.5" x14ac:dyDescent="0.2">
      <c r="A269" s="33">
        <v>25</v>
      </c>
      <c r="B269" s="33" t="str">
        <f>Source!F125</f>
        <v>Цена поставщика</v>
      </c>
      <c r="C269" s="33" t="s">
        <v>368</v>
      </c>
      <c r="D269" s="35" t="str">
        <f>Source!H125</f>
        <v>м</v>
      </c>
      <c r="E269" s="34">
        <f>Source!I125</f>
        <v>66.59</v>
      </c>
      <c r="F269" s="37">
        <f>Source!AL125</f>
        <v>194.1</v>
      </c>
      <c r="G269" s="36" t="str">
        <f>Source!DD125</f>
        <v>*1,02</v>
      </c>
      <c r="H269" s="34">
        <f>Source!AW125</f>
        <v>1</v>
      </c>
      <c r="I269" s="37">
        <f>ROUND((ROUND((Source!AC125*Source!AW125*Source!I125),2)),2)</f>
        <v>13183.62</v>
      </c>
      <c r="J269" s="34">
        <f>IF(Source!BC125&lt;&gt; 0, Source!BC125, 1)</f>
        <v>9.8000000000000007</v>
      </c>
      <c r="K269" s="37">
        <f>Source!P125</f>
        <v>129199.48</v>
      </c>
      <c r="Q269" s="9">
        <f>ROUND((Source!DN125/100)*ROUND((ROUND((Source!AF125*Source!AV125*Source!I125),2)),2), 2)</f>
        <v>0</v>
      </c>
      <c r="R269" s="9">
        <f>Source!X125</f>
        <v>0</v>
      </c>
      <c r="S269" s="9">
        <f>ROUND((Source!DO125/100)*ROUND((ROUND((Source!AF125*Source!AV125*Source!I125),2)),2), 2)</f>
        <v>0</v>
      </c>
      <c r="T269" s="9">
        <f>Source!Y125</f>
        <v>0</v>
      </c>
      <c r="U269" s="9">
        <f>ROUND((175/100)*ROUND((ROUND((Source!AE125*Source!AV125*Source!I125),2)),2), 2)</f>
        <v>0</v>
      </c>
      <c r="V269" s="9">
        <f>ROUND((160/100)*ROUND(ROUND((ROUND((Source!AE125*Source!AV125*Source!I125),2)*Source!BS125),2), 2), 2)</f>
        <v>0</v>
      </c>
      <c r="AI269" s="9">
        <v>3</v>
      </c>
    </row>
    <row r="270" spans="1:35" x14ac:dyDescent="0.2">
      <c r="A270" s="55"/>
      <c r="B270" s="55"/>
      <c r="C270" s="46" t="str">
        <f>"Объем: "&amp;Source!I125&amp;"=(("&amp;Source!I123&amp;"+"&amp;""&amp;Source!I124&amp;")*"&amp;"100*"&amp;"1,02)"</f>
        <v>Объем: 66,59=((0,3264+0,3264)*100*1,02)</v>
      </c>
      <c r="D270" s="55"/>
      <c r="E270" s="55"/>
      <c r="F270" s="55"/>
      <c r="G270" s="55"/>
      <c r="H270" s="55"/>
      <c r="I270" s="55"/>
      <c r="J270" s="55"/>
      <c r="K270" s="55"/>
    </row>
    <row r="271" spans="1:35" ht="15" x14ac:dyDescent="0.25">
      <c r="C271" s="22" t="s">
        <v>343</v>
      </c>
      <c r="H271" s="45">
        <f>I269+0</f>
        <v>13183.62</v>
      </c>
      <c r="I271" s="45"/>
      <c r="J271" s="45">
        <f>K269+0</f>
        <v>129199.48</v>
      </c>
      <c r="K271" s="45"/>
      <c r="O271" s="54">
        <f>I269+0</f>
        <v>13183.62</v>
      </c>
      <c r="P271" s="54">
        <f>K269+0</f>
        <v>129199.48</v>
      </c>
      <c r="X271" s="9">
        <f>IF(Source!BI125&lt;=1,I269-0, 0)</f>
        <v>0</v>
      </c>
      <c r="Y271" s="9">
        <f>IF(Source!BI125=2,I269-0, 0)</f>
        <v>13183.62</v>
      </c>
      <c r="Z271" s="9">
        <f>IF(Source!BI125=3,I269-0, 0)</f>
        <v>0</v>
      </c>
      <c r="AA271" s="9">
        <f>IF(Source!BI125=4,I269,0)</f>
        <v>0</v>
      </c>
    </row>
    <row r="273" spans="1:35" ht="90.75" x14ac:dyDescent="0.2">
      <c r="A273" s="33">
        <v>26</v>
      </c>
      <c r="B273" s="33" t="s">
        <v>369</v>
      </c>
      <c r="C273" s="33" t="s">
        <v>201</v>
      </c>
      <c r="D273" s="35" t="str">
        <f>Source!H126</f>
        <v>1  ШТ.</v>
      </c>
      <c r="E273" s="34">
        <f>Source!I126</f>
        <v>9</v>
      </c>
      <c r="F273" s="37"/>
      <c r="G273" s="36"/>
      <c r="H273" s="34"/>
      <c r="I273" s="37"/>
      <c r="J273" s="34"/>
      <c r="K273" s="37"/>
      <c r="Q273" s="9">
        <f>ROUND((Source!DN126/100)*ROUND((ROUND((Source!AF126*Source!AV126*Source!I126),2)),2), 2)</f>
        <v>1223.28</v>
      </c>
      <c r="R273" s="9">
        <f>Source!X126</f>
        <v>46895.56</v>
      </c>
      <c r="S273" s="9">
        <f>ROUND((Source!DO126/100)*ROUND((ROUND((Source!AF126*Source!AV126*Source!I126),2)),2), 2)</f>
        <v>764.55</v>
      </c>
      <c r="T273" s="9">
        <f>Source!Y126</f>
        <v>21918.58</v>
      </c>
      <c r="U273" s="9">
        <f>ROUND((175/100)*ROUND((ROUND((Source!AE126*Source!AV126*Source!I126),2)),2), 2)</f>
        <v>2.84</v>
      </c>
      <c r="V273" s="9">
        <f>ROUND((160/100)*ROUND(ROUND((ROUND((Source!AE126*Source!AV126*Source!I126),2)*Source!BS126),2), 2), 2)</f>
        <v>120.98</v>
      </c>
      <c r="AI273" s="9">
        <v>0</v>
      </c>
    </row>
    <row r="274" spans="1:35" x14ac:dyDescent="0.2">
      <c r="C274" s="38" t="str">
        <f>"Объем: "&amp;Source!I126&amp;"="&amp;Source!I127&amp;"+"&amp;""&amp;Source!I128&amp;""</f>
        <v>Объем: 9=5+4</v>
      </c>
    </row>
    <row r="275" spans="1:35" ht="14.25" x14ac:dyDescent="0.2">
      <c r="A275" s="33"/>
      <c r="B275" s="33"/>
      <c r="C275" s="33" t="s">
        <v>334</v>
      </c>
      <c r="D275" s="35"/>
      <c r="E275" s="34"/>
      <c r="F275" s="37">
        <f>Source!AO126</f>
        <v>87.81</v>
      </c>
      <c r="G275" s="36" t="str">
        <f>Source!DG126</f>
        <v>*1,1)*1,2</v>
      </c>
      <c r="H275" s="34">
        <f>Source!AV126</f>
        <v>1.0469999999999999</v>
      </c>
      <c r="I275" s="37">
        <f>ROUND((ROUND((Source!AF126*Source!AV126*Source!I126),2)),2)</f>
        <v>1092.21</v>
      </c>
      <c r="J275" s="34">
        <f>IF(Source!BA126&lt;&gt; 0, Source!BA126, 1)</f>
        <v>46.67</v>
      </c>
      <c r="K275" s="37">
        <f>Source!S126</f>
        <v>50973.440000000002</v>
      </c>
      <c r="W275" s="9">
        <f>I275</f>
        <v>1092.21</v>
      </c>
    </row>
    <row r="276" spans="1:35" ht="14.25" x14ac:dyDescent="0.2">
      <c r="A276" s="33"/>
      <c r="B276" s="33"/>
      <c r="C276" s="33" t="s">
        <v>335</v>
      </c>
      <c r="D276" s="35"/>
      <c r="E276" s="34"/>
      <c r="F276" s="37">
        <f>Source!AM126</f>
        <v>0.92</v>
      </c>
      <c r="G276" s="36" t="str">
        <f>Source!DE126</f>
        <v>*1,1)*1,2</v>
      </c>
      <c r="H276" s="34">
        <f>Source!AV126</f>
        <v>1.0469999999999999</v>
      </c>
      <c r="I276" s="37">
        <f>(ROUND((ROUND(((((Source!ET126*1.1)*1.2))*Source!AV126*Source!I126),2)),2)+ROUND((ROUND(((Source!AE126-(((Source!EU126*1.1)*1.2)))*Source!AV126*Source!I126),2)),2))</f>
        <v>11.44</v>
      </c>
      <c r="J276" s="34">
        <f>IF(Source!BB126&lt;&gt; 0, Source!BB126, 1)</f>
        <v>14.41</v>
      </c>
      <c r="K276" s="37">
        <f>Source!Q126</f>
        <v>164.85</v>
      </c>
    </row>
    <row r="277" spans="1:35" ht="14.25" x14ac:dyDescent="0.2">
      <c r="A277" s="33"/>
      <c r="B277" s="33"/>
      <c r="C277" s="33" t="s">
        <v>336</v>
      </c>
      <c r="D277" s="35"/>
      <c r="E277" s="34"/>
      <c r="F277" s="37">
        <f>Source!AN126</f>
        <v>0.13</v>
      </c>
      <c r="G277" s="36" t="str">
        <f>Source!DF126</f>
        <v>*1,1)*1,2</v>
      </c>
      <c r="H277" s="34">
        <f>Source!AV126</f>
        <v>1.0469999999999999</v>
      </c>
      <c r="I277" s="39">
        <f>ROUND((ROUND((Source!AE126*Source!AV126*Source!I126),2)),2)</f>
        <v>1.62</v>
      </c>
      <c r="J277" s="34">
        <f>IF(Source!BS126&lt;&gt; 0, Source!BS126, 1)</f>
        <v>46.67</v>
      </c>
      <c r="K277" s="39">
        <f>Source!R126</f>
        <v>75.61</v>
      </c>
      <c r="W277" s="9">
        <f>I277</f>
        <v>1.62</v>
      </c>
    </row>
    <row r="278" spans="1:35" ht="14.25" x14ac:dyDescent="0.2">
      <c r="A278" s="33"/>
      <c r="B278" s="33"/>
      <c r="C278" s="33" t="s">
        <v>360</v>
      </c>
      <c r="D278" s="35"/>
      <c r="E278" s="34"/>
      <c r="F278" s="37">
        <f>Source!AL126</f>
        <v>14.16</v>
      </c>
      <c r="G278" s="36" t="str">
        <f>Source!DD126</f>
        <v>*1</v>
      </c>
      <c r="H278" s="34">
        <f>Source!AW126</f>
        <v>1</v>
      </c>
      <c r="I278" s="37">
        <f>ROUND((ROUND((Source!AC126*Source!AW126*Source!I126),2)),2)</f>
        <v>127.44</v>
      </c>
      <c r="J278" s="34">
        <f>IF(Source!BC126&lt;&gt; 0, Source!BC126, 1)</f>
        <v>9.7100000000000009</v>
      </c>
      <c r="K278" s="37">
        <f>Source!P126</f>
        <v>1237.44</v>
      </c>
    </row>
    <row r="279" spans="1:35" ht="14.25" x14ac:dyDescent="0.2">
      <c r="A279" s="33"/>
      <c r="B279" s="33"/>
      <c r="C279" s="33" t="s">
        <v>337</v>
      </c>
      <c r="D279" s="35" t="s">
        <v>338</v>
      </c>
      <c r="E279" s="34">
        <f>Source!DN126</f>
        <v>112</v>
      </c>
      <c r="F279" s="37"/>
      <c r="G279" s="36"/>
      <c r="H279" s="34"/>
      <c r="I279" s="37">
        <f>SUM(Q273:Q278)</f>
        <v>1223.28</v>
      </c>
      <c r="J279" s="34">
        <f>Source!BZ126</f>
        <v>92</v>
      </c>
      <c r="K279" s="37">
        <f>SUM(R273:R278)</f>
        <v>46895.56</v>
      </c>
    </row>
    <row r="280" spans="1:35" ht="14.25" x14ac:dyDescent="0.2">
      <c r="A280" s="33"/>
      <c r="B280" s="33"/>
      <c r="C280" s="33" t="s">
        <v>339</v>
      </c>
      <c r="D280" s="35" t="s">
        <v>338</v>
      </c>
      <c r="E280" s="34">
        <f>Source!DO126</f>
        <v>70</v>
      </c>
      <c r="F280" s="37"/>
      <c r="G280" s="36"/>
      <c r="H280" s="34"/>
      <c r="I280" s="37">
        <f>SUM(S273:S279)</f>
        <v>764.55</v>
      </c>
      <c r="J280" s="34">
        <f>Source!CA126</f>
        <v>43</v>
      </c>
      <c r="K280" s="37">
        <f>SUM(T273:T279)</f>
        <v>21918.58</v>
      </c>
    </row>
    <row r="281" spans="1:35" ht="14.25" x14ac:dyDescent="0.2">
      <c r="A281" s="33"/>
      <c r="B281" s="33"/>
      <c r="C281" s="33" t="s">
        <v>340</v>
      </c>
      <c r="D281" s="35" t="s">
        <v>338</v>
      </c>
      <c r="E281" s="34">
        <f>175</f>
        <v>175</v>
      </c>
      <c r="F281" s="37"/>
      <c r="G281" s="36"/>
      <c r="H281" s="34"/>
      <c r="I281" s="37">
        <f>SUM(U273:U280)</f>
        <v>2.84</v>
      </c>
      <c r="J281" s="34">
        <f>160</f>
        <v>160</v>
      </c>
      <c r="K281" s="37">
        <f>SUM(V273:V280)</f>
        <v>120.98</v>
      </c>
    </row>
    <row r="282" spans="1:35" ht="14.25" x14ac:dyDescent="0.2">
      <c r="A282" s="40"/>
      <c r="B282" s="40"/>
      <c r="C282" s="40" t="s">
        <v>341</v>
      </c>
      <c r="D282" s="41" t="s">
        <v>342</v>
      </c>
      <c r="E282" s="42">
        <f>Source!AQ126</f>
        <v>6.71</v>
      </c>
      <c r="F282" s="43"/>
      <c r="G282" s="44" t="str">
        <f>Source!DI126</f>
        <v>*1,1)*1,2</v>
      </c>
      <c r="H282" s="42">
        <f>Source!AV126</f>
        <v>1.0469999999999999</v>
      </c>
      <c r="I282" s="43">
        <f>Source!U126</f>
        <v>83.461395600000003</v>
      </c>
      <c r="J282" s="42"/>
      <c r="K282" s="43"/>
      <c r="AB282" s="54">
        <f>I282</f>
        <v>83.461395600000003</v>
      </c>
    </row>
    <row r="283" spans="1:35" ht="15" x14ac:dyDescent="0.25">
      <c r="C283" s="22" t="s">
        <v>343</v>
      </c>
      <c r="H283" s="45">
        <f>I275+I276+I278+I279+I280+I281+0</f>
        <v>3221.76</v>
      </c>
      <c r="I283" s="45"/>
      <c r="J283" s="45">
        <f>K275+K276+K278+K279+K280+K281+0</f>
        <v>121310.85</v>
      </c>
      <c r="K283" s="45"/>
      <c r="O283" s="54">
        <f>I275+I276+I278+I279+I280+I281+0</f>
        <v>3221.76</v>
      </c>
      <c r="P283" s="54">
        <f>K275+K276+K278+K279+K280+K281+0</f>
        <v>121310.85</v>
      </c>
      <c r="X283" s="9">
        <f>IF(Source!BI126&lt;=1,I275+I276+I278+I279+I280+I281-0, 0)</f>
        <v>0</v>
      </c>
      <c r="Y283" s="9">
        <f>IF(Source!BI126=2,I275+I276+I278+I279+I280+I281-0, 0)</f>
        <v>3221.76</v>
      </c>
      <c r="Z283" s="9">
        <f>IF(Source!BI126=3,I275+I276+I278+I279+I280+I281-0, 0)</f>
        <v>0</v>
      </c>
      <c r="AA283" s="9">
        <f>IF(Source!BI126=4,I275+I276+I278+I279+I280+I281,0)</f>
        <v>0</v>
      </c>
    </row>
    <row r="285" spans="1:35" ht="71.25" x14ac:dyDescent="0.2">
      <c r="A285" s="40">
        <v>27</v>
      </c>
      <c r="B285" s="40" t="str">
        <f>Source!F127</f>
        <v>1.21-5-1239</v>
      </c>
      <c r="C285" s="40" t="s">
        <v>208</v>
      </c>
      <c r="D285" s="41" t="str">
        <f>Source!H127</f>
        <v>КОМПЛЕКТ</v>
      </c>
      <c r="E285" s="42">
        <f>Source!I127</f>
        <v>5</v>
      </c>
      <c r="F285" s="43">
        <f>Source!AL127</f>
        <v>1073.6500000000001</v>
      </c>
      <c r="G285" s="44" t="str">
        <f>Source!DD127</f>
        <v/>
      </c>
      <c r="H285" s="42">
        <f>Source!AW127</f>
        <v>1</v>
      </c>
      <c r="I285" s="43">
        <f>ROUND((ROUND((Source!AC127*Source!AW127*Source!I127),2)),2)</f>
        <v>5368.25</v>
      </c>
      <c r="J285" s="42">
        <f>IF(Source!BC127&lt;&gt; 0, Source!BC127, 1)</f>
        <v>6.29</v>
      </c>
      <c r="K285" s="43">
        <f>Source!P127</f>
        <v>33766.29</v>
      </c>
      <c r="Q285" s="9">
        <f>ROUND((Source!DN127/100)*ROUND((ROUND((Source!AF127*Source!AV127*Source!I127),2)),2), 2)</f>
        <v>0</v>
      </c>
      <c r="R285" s="9">
        <f>Source!X127</f>
        <v>0</v>
      </c>
      <c r="S285" s="9">
        <f>ROUND((Source!DO127/100)*ROUND((ROUND((Source!AF127*Source!AV127*Source!I127),2)),2), 2)</f>
        <v>0</v>
      </c>
      <c r="T285" s="9">
        <f>Source!Y127</f>
        <v>0</v>
      </c>
      <c r="U285" s="9">
        <f>ROUND((175/100)*ROUND((ROUND((Source!AE127*Source!AV127*Source!I127),2)),2), 2)</f>
        <v>0</v>
      </c>
      <c r="V285" s="9">
        <f>ROUND((160/100)*ROUND(ROUND((ROUND((Source!AE127*Source!AV127*Source!I127),2)*Source!BS127),2), 2), 2)</f>
        <v>0</v>
      </c>
      <c r="AI285" s="9">
        <v>3</v>
      </c>
    </row>
    <row r="286" spans="1:35" ht="15" x14ac:dyDescent="0.25">
      <c r="C286" s="22" t="s">
        <v>343</v>
      </c>
      <c r="H286" s="45">
        <f>I285+0</f>
        <v>5368.25</v>
      </c>
      <c r="I286" s="45"/>
      <c r="J286" s="45">
        <f>K285+0</f>
        <v>33766.29</v>
      </c>
      <c r="K286" s="45"/>
      <c r="O286" s="54">
        <f>I285+0</f>
        <v>5368.25</v>
      </c>
      <c r="P286" s="54">
        <f>K285+0</f>
        <v>33766.29</v>
      </c>
      <c r="X286" s="9">
        <f>IF(Source!BI127&lt;=1,I285-0, 0)</f>
        <v>0</v>
      </c>
      <c r="Y286" s="9">
        <f>IF(Source!BI127=2,I285-0, 0)</f>
        <v>5368.25</v>
      </c>
      <c r="Z286" s="9">
        <f>IF(Source!BI127=3,I285-0, 0)</f>
        <v>0</v>
      </c>
      <c r="AA286" s="9">
        <f>IF(Source!BI127=4,I285,0)</f>
        <v>0</v>
      </c>
    </row>
    <row r="288" spans="1:35" ht="71.25" x14ac:dyDescent="0.2">
      <c r="A288" s="40">
        <v>28</v>
      </c>
      <c r="B288" s="40" t="str">
        <f>Source!F128</f>
        <v>1.21-5-1240</v>
      </c>
      <c r="C288" s="40" t="s">
        <v>216</v>
      </c>
      <c r="D288" s="41" t="str">
        <f>Source!H128</f>
        <v>КОМПЛЕКТ</v>
      </c>
      <c r="E288" s="42">
        <f>Source!I128</f>
        <v>4</v>
      </c>
      <c r="F288" s="43">
        <f>Source!AL128</f>
        <v>1304.67</v>
      </c>
      <c r="G288" s="44" t="str">
        <f>Source!DD128</f>
        <v/>
      </c>
      <c r="H288" s="42">
        <f>Source!AW128</f>
        <v>1</v>
      </c>
      <c r="I288" s="43">
        <f>ROUND((ROUND((Source!AC128*Source!AW128*Source!I128),2)),2)</f>
        <v>5218.68</v>
      </c>
      <c r="J288" s="42">
        <f>IF(Source!BC128&lt;&gt; 0, Source!BC128, 1)</f>
        <v>6.44</v>
      </c>
      <c r="K288" s="43">
        <f>Source!P128</f>
        <v>33608.300000000003</v>
      </c>
      <c r="Q288" s="9">
        <f>ROUND((Source!DN128/100)*ROUND((ROUND((Source!AF128*Source!AV128*Source!I128),2)),2), 2)</f>
        <v>0</v>
      </c>
      <c r="R288" s="9">
        <f>Source!X128</f>
        <v>0</v>
      </c>
      <c r="S288" s="9">
        <f>ROUND((Source!DO128/100)*ROUND((ROUND((Source!AF128*Source!AV128*Source!I128),2)),2), 2)</f>
        <v>0</v>
      </c>
      <c r="T288" s="9">
        <f>Source!Y128</f>
        <v>0</v>
      </c>
      <c r="U288" s="9">
        <f>ROUND((175/100)*ROUND((ROUND((Source!AE128*Source!AV128*Source!I128),2)),2), 2)</f>
        <v>0</v>
      </c>
      <c r="V288" s="9">
        <f>ROUND((160/100)*ROUND(ROUND((ROUND((Source!AE128*Source!AV128*Source!I128),2)*Source!BS128),2), 2), 2)</f>
        <v>0</v>
      </c>
      <c r="AI288" s="9">
        <v>3</v>
      </c>
    </row>
    <row r="289" spans="1:43" ht="15" x14ac:dyDescent="0.25">
      <c r="C289" s="22" t="s">
        <v>343</v>
      </c>
      <c r="H289" s="45">
        <f>I288+0</f>
        <v>5218.68</v>
      </c>
      <c r="I289" s="45"/>
      <c r="J289" s="45">
        <f>K288+0</f>
        <v>33608.300000000003</v>
      </c>
      <c r="K289" s="45"/>
      <c r="O289" s="54">
        <f>I288+0</f>
        <v>5218.68</v>
      </c>
      <c r="P289" s="54">
        <f>K288+0</f>
        <v>33608.300000000003</v>
      </c>
      <c r="X289" s="9">
        <f>IF(Source!BI128&lt;=1,I288-0, 0)</f>
        <v>0</v>
      </c>
      <c r="Y289" s="9">
        <f>IF(Source!BI128=2,I288-0, 0)</f>
        <v>5218.68</v>
      </c>
      <c r="Z289" s="9">
        <f>IF(Source!BI128=3,I288-0, 0)</f>
        <v>0</v>
      </c>
      <c r="AA289" s="9">
        <f>IF(Source!BI128=4,I288,0)</f>
        <v>0</v>
      </c>
    </row>
    <row r="291" spans="1:43" ht="15" x14ac:dyDescent="0.25">
      <c r="A291" s="49" t="str">
        <f>CONCATENATE("Итого по разделу: ",IF(Source!G130&lt;&gt;"Новый раздел", Source!G130, ""))</f>
        <v>Итого по разделу: Монтажные работы</v>
      </c>
      <c r="B291" s="49"/>
      <c r="C291" s="49"/>
      <c r="D291" s="49"/>
      <c r="E291" s="49"/>
      <c r="F291" s="49"/>
      <c r="G291" s="49"/>
      <c r="H291" s="48">
        <f>SUM(O138:O290)</f>
        <v>42863.8</v>
      </c>
      <c r="I291" s="47"/>
      <c r="J291" s="48">
        <f>SUM(P138:P290)</f>
        <v>523889.35</v>
      </c>
      <c r="K291" s="47"/>
    </row>
    <row r="292" spans="1:43" hidden="1" x14ac:dyDescent="0.2">
      <c r="A292" s="9" t="s">
        <v>351</v>
      </c>
      <c r="H292" s="9">
        <f>SUM(AC138:AC291)</f>
        <v>0</v>
      </c>
      <c r="J292" s="9">
        <f>SUM(AD138:AD291)</f>
        <v>0</v>
      </c>
    </row>
    <row r="293" spans="1:43" hidden="1" x14ac:dyDescent="0.2">
      <c r="A293" s="9" t="s">
        <v>352</v>
      </c>
      <c r="H293" s="9">
        <f>SUM(AE138:AE292)</f>
        <v>0</v>
      </c>
      <c r="J293" s="9">
        <f>SUM(AF138:AF292)</f>
        <v>0</v>
      </c>
    </row>
    <row r="295" spans="1:43" ht="15" x14ac:dyDescent="0.25">
      <c r="A295" s="49" t="str">
        <f>CONCATENATE("Итого по локальной смете: ",IF(Source!G160&lt;&gt;"Новая локальная смета", Source!G160, ""))</f>
        <v xml:space="preserve">Итого по локальной смете: </v>
      </c>
      <c r="B295" s="49"/>
      <c r="C295" s="49"/>
      <c r="D295" s="49"/>
      <c r="E295" s="49"/>
      <c r="F295" s="49"/>
      <c r="G295" s="49"/>
      <c r="H295" s="48">
        <f>SUM(O29:O294)</f>
        <v>46109.560000000005</v>
      </c>
      <c r="I295" s="47"/>
      <c r="J295" s="48">
        <f>SUM(P29:P294)</f>
        <v>625926.84000000008</v>
      </c>
      <c r="K295" s="47"/>
    </row>
    <row r="296" spans="1:43" hidden="1" x14ac:dyDescent="0.2">
      <c r="A296" s="9" t="s">
        <v>351</v>
      </c>
      <c r="H296" s="9">
        <f>SUM(AC29:AC295)</f>
        <v>0</v>
      </c>
      <c r="J296" s="9">
        <f>SUM(AD29:AD295)</f>
        <v>0</v>
      </c>
    </row>
    <row r="297" spans="1:43" hidden="1" x14ac:dyDescent="0.2">
      <c r="A297" s="9" t="s">
        <v>352</v>
      </c>
      <c r="H297" s="9">
        <f>SUM(AE29:AE296)</f>
        <v>0</v>
      </c>
      <c r="J297" s="9">
        <f>SUM(AF29:AF296)</f>
        <v>0</v>
      </c>
    </row>
    <row r="298" spans="1:43" hidden="1" x14ac:dyDescent="0.2"/>
    <row r="299" spans="1:43" ht="15" hidden="1" x14ac:dyDescent="0.25">
      <c r="A299" s="49" t="str">
        <f>CONCATENATE("Итого по смете: ",IF(Source!G190&lt;&gt;"Новый объект", Source!G190, ""))</f>
        <v>Итого по смете: 08-01-05 Кабельные линии 0,4 кВ в траншее (временная схема)</v>
      </c>
      <c r="B299" s="49"/>
      <c r="C299" s="49"/>
      <c r="D299" s="49"/>
      <c r="E299" s="49"/>
      <c r="F299" s="49"/>
      <c r="G299" s="49"/>
      <c r="H299" s="48">
        <f>SUM(O1:O298)</f>
        <v>46109.560000000005</v>
      </c>
      <c r="I299" s="47"/>
      <c r="J299" s="48">
        <f>SUM(P1:P298)</f>
        <v>625926.84000000008</v>
      </c>
      <c r="K299" s="47"/>
      <c r="AQ299" s="50" t="str">
        <f>CONCATENATE("Итого по смете: ",IF(Source!G190&lt;&gt;"Новый объект", Source!G190, ""))</f>
        <v>Итого по смете: 08-01-05 Кабельные линии 0,4 кВ в траншее (временная схема)</v>
      </c>
    </row>
    <row r="300" spans="1:43" hidden="1" x14ac:dyDescent="0.2">
      <c r="A300" s="9" t="s">
        <v>351</v>
      </c>
      <c r="H300" s="9">
        <f>SUM(AC1:AC299)</f>
        <v>0</v>
      </c>
      <c r="J300" s="9">
        <f>SUM(AD1:AD299)</f>
        <v>0</v>
      </c>
    </row>
    <row r="301" spans="1:43" hidden="1" x14ac:dyDescent="0.2">
      <c r="A301" s="9" t="s">
        <v>352</v>
      </c>
      <c r="H301" s="9">
        <f>SUM(AE1:AE300)</f>
        <v>0</v>
      </c>
      <c r="J301" s="9">
        <f>SUM(AF1:AF300)</f>
        <v>0</v>
      </c>
    </row>
    <row r="304" spans="1:43" ht="14.25" x14ac:dyDescent="0.2">
      <c r="A304" s="51" t="s">
        <v>371</v>
      </c>
      <c r="B304" s="51"/>
      <c r="C304" s="52" t="str">
        <f>IF(Source!AC12&lt;&gt;"", Source!AC12," ")</f>
        <v>Начальник сметного отдела</v>
      </c>
      <c r="D304" s="52"/>
      <c r="E304" s="52"/>
      <c r="F304" s="52"/>
      <c r="G304" s="52"/>
      <c r="H304" s="23" t="str">
        <f>IF(Source!AB12&lt;&gt;"", Source!AB12," ")</f>
        <v>Шевченко Е.И.</v>
      </c>
      <c r="I304" s="23"/>
      <c r="J304" s="23"/>
      <c r="K304" s="23"/>
    </row>
    <row r="305" spans="1:11" ht="14.25" x14ac:dyDescent="0.2">
      <c r="A305" s="11"/>
      <c r="B305" s="11"/>
      <c r="C305" s="13" t="s">
        <v>372</v>
      </c>
      <c r="D305" s="13"/>
      <c r="E305" s="13"/>
      <c r="F305" s="13"/>
      <c r="G305" s="13"/>
      <c r="H305" s="11"/>
      <c r="I305" s="11"/>
      <c r="J305" s="11"/>
      <c r="K305" s="11"/>
    </row>
    <row r="306" spans="1:11" ht="14.25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</row>
    <row r="307" spans="1:11" ht="14.25" x14ac:dyDescent="0.2">
      <c r="A307" s="51" t="s">
        <v>373</v>
      </c>
      <c r="B307" s="51"/>
      <c r="C307" s="52" t="str">
        <f>IF(Source!AE12&lt;&gt;"", Source!AE12," ")</f>
        <v xml:space="preserve"> </v>
      </c>
      <c r="D307" s="52"/>
      <c r="E307" s="52"/>
      <c r="F307" s="52"/>
      <c r="G307" s="52"/>
      <c r="H307" s="23" t="str">
        <f>IF(Source!AD12&lt;&gt;"", Source!AD12," ")</f>
        <v xml:space="preserve"> </v>
      </c>
      <c r="I307" s="23"/>
      <c r="J307" s="23"/>
      <c r="K307" s="23"/>
    </row>
    <row r="308" spans="1:11" ht="14.25" x14ac:dyDescent="0.2">
      <c r="A308" s="11"/>
      <c r="B308" s="11"/>
      <c r="C308" s="13" t="s">
        <v>372</v>
      </c>
      <c r="D308" s="13"/>
      <c r="E308" s="13"/>
      <c r="F308" s="13"/>
      <c r="G308" s="13"/>
      <c r="H308" s="11"/>
      <c r="I308" s="11"/>
      <c r="J308" s="11"/>
      <c r="K308" s="11"/>
    </row>
  </sheetData>
  <mergeCells count="101">
    <mergeCell ref="A307:B307"/>
    <mergeCell ref="H307:K307"/>
    <mergeCell ref="C308:G308"/>
    <mergeCell ref="J299:K299"/>
    <mergeCell ref="H299:I299"/>
    <mergeCell ref="A299:G299"/>
    <mergeCell ref="A304:B304"/>
    <mergeCell ref="H304:K304"/>
    <mergeCell ref="C305:G305"/>
    <mergeCell ref="J291:K291"/>
    <mergeCell ref="H291:I291"/>
    <mergeCell ref="A291:G291"/>
    <mergeCell ref="J295:K295"/>
    <mergeCell ref="H295:I295"/>
    <mergeCell ref="A295:G295"/>
    <mergeCell ref="H283:I283"/>
    <mergeCell ref="J283:K283"/>
    <mergeCell ref="H286:I286"/>
    <mergeCell ref="J286:K286"/>
    <mergeCell ref="H289:I289"/>
    <mergeCell ref="J289:K289"/>
    <mergeCell ref="H255:I255"/>
    <mergeCell ref="J255:K255"/>
    <mergeCell ref="H267:I267"/>
    <mergeCell ref="J267:K267"/>
    <mergeCell ref="H271:I271"/>
    <mergeCell ref="J271:K271"/>
    <mergeCell ref="H227:I227"/>
    <mergeCell ref="J227:K227"/>
    <mergeCell ref="H239:I239"/>
    <mergeCell ref="J239:K239"/>
    <mergeCell ref="H243:I243"/>
    <mergeCell ref="J243:K243"/>
    <mergeCell ref="H199:I199"/>
    <mergeCell ref="J199:K199"/>
    <mergeCell ref="H211:I211"/>
    <mergeCell ref="J211:K211"/>
    <mergeCell ref="H215:I215"/>
    <mergeCell ref="J215:K215"/>
    <mergeCell ref="H172:I172"/>
    <mergeCell ref="J172:K172"/>
    <mergeCell ref="H183:I183"/>
    <mergeCell ref="J183:K183"/>
    <mergeCell ref="H187:I187"/>
    <mergeCell ref="J187:K187"/>
    <mergeCell ref="A134:G134"/>
    <mergeCell ref="A138:K138"/>
    <mergeCell ref="B140:J140"/>
    <mergeCell ref="H150:I150"/>
    <mergeCell ref="J150:K150"/>
    <mergeCell ref="H161:I161"/>
    <mergeCell ref="J161:K161"/>
    <mergeCell ref="H125:I125"/>
    <mergeCell ref="J125:K125"/>
    <mergeCell ref="H132:I132"/>
    <mergeCell ref="J132:K132"/>
    <mergeCell ref="J134:K134"/>
    <mergeCell ref="H134:I134"/>
    <mergeCell ref="H113:I113"/>
    <mergeCell ref="J113:K113"/>
    <mergeCell ref="J115:K115"/>
    <mergeCell ref="H115:I115"/>
    <mergeCell ref="A115:G115"/>
    <mergeCell ref="A119:K119"/>
    <mergeCell ref="H88:I88"/>
    <mergeCell ref="J88:K88"/>
    <mergeCell ref="H99:I99"/>
    <mergeCell ref="J99:K99"/>
    <mergeCell ref="H103:I103"/>
    <mergeCell ref="J103:K103"/>
    <mergeCell ref="H61:I61"/>
    <mergeCell ref="J61:K61"/>
    <mergeCell ref="B63:J63"/>
    <mergeCell ref="H70:I70"/>
    <mergeCell ref="J70:K70"/>
    <mergeCell ref="H81:I81"/>
    <mergeCell ref="J81:K81"/>
    <mergeCell ref="A31:K31"/>
    <mergeCell ref="B33:J33"/>
    <mergeCell ref="H43:I43"/>
    <mergeCell ref="J43:K43"/>
    <mergeCell ref="H54:I54"/>
    <mergeCell ref="J54:K5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  <rowBreaks count="3" manualBreakCount="3">
    <brk id="71" max="10" man="1"/>
    <brk id="137" max="10" man="1"/>
    <brk id="20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8E045-E2CB-4EA3-9094-ADCCCA0A7681}">
  <dimension ref="A1:IK231"/>
  <sheetViews>
    <sheetView workbookViewId="0">
      <selection activeCell="A227" sqref="A227:AX22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226</v>
      </c>
      <c r="C12" s="1">
        <v>0</v>
      </c>
      <c r="D12" s="1">
        <f>ROW(A190)</f>
        <v>190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B190</f>
        <v>226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08-01-05</v>
      </c>
      <c r="G18" s="2" t="str">
        <f t="shared" si="0"/>
        <v>08-01-05 Кабельные линии 0,4 кВ в траншее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O190</f>
        <v>462486.31</v>
      </c>
      <c r="P18" s="2">
        <f t="shared" si="1"/>
        <v>330673.46999999997</v>
      </c>
      <c r="Q18" s="2">
        <f t="shared" si="1"/>
        <v>18932.11</v>
      </c>
      <c r="R18" s="2">
        <f t="shared" si="1"/>
        <v>8517.27</v>
      </c>
      <c r="S18" s="2">
        <f t="shared" si="1"/>
        <v>112880.73</v>
      </c>
      <c r="T18" s="2">
        <f t="shared" si="1"/>
        <v>0</v>
      </c>
      <c r="U18" s="2">
        <f t="shared" si="1"/>
        <v>202.82177853740001</v>
      </c>
      <c r="V18" s="2">
        <f t="shared" si="1"/>
        <v>0</v>
      </c>
      <c r="W18" s="2">
        <f t="shared" si="1"/>
        <v>0</v>
      </c>
      <c r="X18" s="2">
        <f t="shared" si="1"/>
        <v>101890.77</v>
      </c>
      <c r="Y18" s="2">
        <f t="shared" si="1"/>
        <v>47922.15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625926.84</v>
      </c>
      <c r="AS18" s="2">
        <f t="shared" si="1"/>
        <v>102037.49</v>
      </c>
      <c r="AT18" s="2">
        <f t="shared" si="1"/>
        <v>523889.35</v>
      </c>
      <c r="AU18" s="2">
        <f t="shared" ref="AU18:BZ18" si="2">AU190</f>
        <v>0</v>
      </c>
      <c r="AV18" s="2">
        <f t="shared" si="2"/>
        <v>330673.46999999997</v>
      </c>
      <c r="AW18" s="2">
        <f t="shared" si="2"/>
        <v>330673.46999999997</v>
      </c>
      <c r="AX18" s="2">
        <f t="shared" si="2"/>
        <v>0</v>
      </c>
      <c r="AY18" s="2">
        <f t="shared" si="2"/>
        <v>330673.46999999997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ROW(A160)</f>
        <v>160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O160</f>
        <v>462486.31</v>
      </c>
      <c r="P22" s="2">
        <f t="shared" si="8"/>
        <v>330673.46999999997</v>
      </c>
      <c r="Q22" s="2">
        <f t="shared" si="8"/>
        <v>18932.11</v>
      </c>
      <c r="R22" s="2">
        <f t="shared" si="8"/>
        <v>8517.27</v>
      </c>
      <c r="S22" s="2">
        <f t="shared" si="8"/>
        <v>112880.73</v>
      </c>
      <c r="T22" s="2">
        <f t="shared" si="8"/>
        <v>0</v>
      </c>
      <c r="U22" s="2">
        <f t="shared" si="8"/>
        <v>202.82177853740001</v>
      </c>
      <c r="V22" s="2">
        <f t="shared" si="8"/>
        <v>0</v>
      </c>
      <c r="W22" s="2">
        <f t="shared" si="8"/>
        <v>0</v>
      </c>
      <c r="X22" s="2">
        <f t="shared" si="8"/>
        <v>101890.77</v>
      </c>
      <c r="Y22" s="2">
        <f t="shared" si="8"/>
        <v>47922.15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625926.84</v>
      </c>
      <c r="AS22" s="2">
        <f t="shared" si="8"/>
        <v>102037.49</v>
      </c>
      <c r="AT22" s="2">
        <f t="shared" si="8"/>
        <v>523889.35</v>
      </c>
      <c r="AU22" s="2">
        <f t="shared" ref="AU22:BZ22" si="9">AU160</f>
        <v>0</v>
      </c>
      <c r="AV22" s="2">
        <f t="shared" si="9"/>
        <v>330673.46999999997</v>
      </c>
      <c r="AW22" s="2">
        <f t="shared" si="9"/>
        <v>330673.46999999997</v>
      </c>
      <c r="AX22" s="2">
        <f t="shared" si="9"/>
        <v>0</v>
      </c>
      <c r="AY22" s="2">
        <f t="shared" si="9"/>
        <v>330673.46999999997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O40</f>
        <v>47787.59</v>
      </c>
      <c r="P26" s="2">
        <f t="shared" si="15"/>
        <v>2947.81</v>
      </c>
      <c r="Q26" s="2">
        <f t="shared" si="15"/>
        <v>8257.0300000000007</v>
      </c>
      <c r="R26" s="2">
        <f t="shared" si="15"/>
        <v>3620.66</v>
      </c>
      <c r="S26" s="2">
        <f t="shared" si="15"/>
        <v>36582.75</v>
      </c>
      <c r="T26" s="2">
        <f t="shared" si="15"/>
        <v>0</v>
      </c>
      <c r="U26" s="2">
        <f t="shared" si="15"/>
        <v>75.300907932800001</v>
      </c>
      <c r="V26" s="2">
        <f t="shared" si="15"/>
        <v>0</v>
      </c>
      <c r="W26" s="2">
        <f t="shared" si="15"/>
        <v>0</v>
      </c>
      <c r="X26" s="2">
        <f t="shared" si="15"/>
        <v>31682.6</v>
      </c>
      <c r="Y26" s="2">
        <f t="shared" si="15"/>
        <v>15128.02</v>
      </c>
      <c r="Z26" s="2">
        <f t="shared" si="15"/>
        <v>0</v>
      </c>
      <c r="AA26" s="2">
        <f t="shared" si="15"/>
        <v>0</v>
      </c>
      <c r="AB26" s="2">
        <f t="shared" si="15"/>
        <v>47787.59</v>
      </c>
      <c r="AC26" s="2">
        <f t="shared" si="15"/>
        <v>2947.81</v>
      </c>
      <c r="AD26" s="2">
        <f t="shared" si="15"/>
        <v>8257.0300000000007</v>
      </c>
      <c r="AE26" s="2">
        <f t="shared" si="15"/>
        <v>3620.66</v>
      </c>
      <c r="AF26" s="2">
        <f t="shared" si="15"/>
        <v>36582.75</v>
      </c>
      <c r="AG26" s="2">
        <f t="shared" si="15"/>
        <v>0</v>
      </c>
      <c r="AH26" s="2">
        <f t="shared" si="15"/>
        <v>75.300907932800001</v>
      </c>
      <c r="AI26" s="2">
        <f t="shared" si="15"/>
        <v>0</v>
      </c>
      <c r="AJ26" s="2">
        <f t="shared" si="15"/>
        <v>0</v>
      </c>
      <c r="AK26" s="2">
        <f t="shared" si="15"/>
        <v>31682.6</v>
      </c>
      <c r="AL26" s="2">
        <f t="shared" si="15"/>
        <v>15128.02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100391.26</v>
      </c>
      <c r="AS26" s="2">
        <f t="shared" si="15"/>
        <v>100391.26</v>
      </c>
      <c r="AT26" s="2">
        <f t="shared" si="15"/>
        <v>0</v>
      </c>
      <c r="AU26" s="2">
        <f t="shared" ref="AU26:BZ26" si="16">AU40</f>
        <v>0</v>
      </c>
      <c r="AV26" s="2">
        <f t="shared" si="16"/>
        <v>2947.81</v>
      </c>
      <c r="AW26" s="2">
        <f t="shared" si="16"/>
        <v>2947.81</v>
      </c>
      <c r="AX26" s="2">
        <f t="shared" si="16"/>
        <v>0</v>
      </c>
      <c r="AY26" s="2">
        <f t="shared" si="16"/>
        <v>2947.81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100391.26</v>
      </c>
      <c r="CB26" s="2">
        <f t="shared" si="17"/>
        <v>100391.26</v>
      </c>
      <c r="CC26" s="2">
        <f t="shared" si="17"/>
        <v>0</v>
      </c>
      <c r="CD26" s="2">
        <f t="shared" si="17"/>
        <v>0</v>
      </c>
      <c r="CE26" s="2">
        <f t="shared" si="17"/>
        <v>2947.81</v>
      </c>
      <c r="CF26" s="2">
        <f t="shared" si="17"/>
        <v>2947.81</v>
      </c>
      <c r="CG26" s="2">
        <f t="shared" si="17"/>
        <v>0</v>
      </c>
      <c r="CH26" s="2">
        <f t="shared" si="17"/>
        <v>2947.81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E29" t="s">
        <v>21</v>
      </c>
      <c r="F29" t="s">
        <v>22</v>
      </c>
      <c r="G29" t="s">
        <v>23</v>
      </c>
      <c r="H29" t="s">
        <v>24</v>
      </c>
      <c r="I29">
        <f>ROUND(ROUND(((34.04*0.04+0.8*0.13)/100),4),9)</f>
        <v>1.47E-2</v>
      </c>
      <c r="J29">
        <v>0</v>
      </c>
      <c r="K29">
        <f>ROUND(ROUND(((34.04*0.04+0.8*0.13)/100),4),9)</f>
        <v>1.47E-2</v>
      </c>
      <c r="O29">
        <f>ROUND(CP29,2)</f>
        <v>1993.04</v>
      </c>
      <c r="P29">
        <f>ROUND((ROUND((AC29*AW29*I29),2)*BC29),2)</f>
        <v>0</v>
      </c>
      <c r="Q29">
        <f>(ROUND((ROUND((((ET29*1.1))*AV29*I29),2)*BB29),2)+ROUND((ROUND(((AE29-((EU29*1.1)))*AV29*I29),2)*BS29),2))</f>
        <v>659.21</v>
      </c>
      <c r="R29">
        <f>ROUND((ROUND((AE29*AV29*I29),2)*BS29),2)</f>
        <v>397.63</v>
      </c>
      <c r="S29">
        <f>ROUND((ROUND((AF29*AV29*I29),2)*BA29),2)</f>
        <v>1333.83</v>
      </c>
      <c r="T29">
        <f>ROUND(CU29*I29,2)</f>
        <v>0</v>
      </c>
      <c r="U29">
        <f>CV29*I29</f>
        <v>2.6241484499999999</v>
      </c>
      <c r="V29">
        <f>CW29*I29</f>
        <v>0</v>
      </c>
      <c r="W29">
        <f>ROUND(CX29*I29,2)</f>
        <v>0</v>
      </c>
      <c r="X29">
        <f t="shared" ref="X29:Y31" si="21">ROUND(CY29,2)</f>
        <v>933.68</v>
      </c>
      <c r="Y29">
        <f t="shared" si="21"/>
        <v>546.87</v>
      </c>
      <c r="AA29">
        <v>59524350</v>
      </c>
      <c r="AB29">
        <f>ROUND((AC29+AD29+AF29),6)</f>
        <v>3986.268</v>
      </c>
      <c r="AC29">
        <f>ROUND((ES29),6)</f>
        <v>0</v>
      </c>
      <c r="AD29">
        <f>ROUND(((((ET29*1.1))-((EU29*1.1)))+AE29),6)</f>
        <v>2129.5230000000001</v>
      </c>
      <c r="AE29">
        <f t="shared" ref="AE29:AF31" si="22">ROUND(((EU29*1.1)),6)</f>
        <v>553.28899999999999</v>
      </c>
      <c r="AF29">
        <f t="shared" si="22"/>
        <v>1856.7449999999999</v>
      </c>
      <c r="AG29">
        <f>ROUND((AP29),6)</f>
        <v>0</v>
      </c>
      <c r="AH29">
        <f t="shared" ref="AH29:AI31" si="23">((EW29*1.1))</f>
        <v>170.5</v>
      </c>
      <c r="AI29">
        <f t="shared" si="23"/>
        <v>0</v>
      </c>
      <c r="AJ29">
        <f>(AS29)</f>
        <v>0</v>
      </c>
      <c r="AK29">
        <v>3623.88</v>
      </c>
      <c r="AL29">
        <v>0</v>
      </c>
      <c r="AM29">
        <v>1935.93</v>
      </c>
      <c r="AN29">
        <v>502.99</v>
      </c>
      <c r="AO29">
        <v>1687.95</v>
      </c>
      <c r="AP29">
        <v>0</v>
      </c>
      <c r="AQ29">
        <v>155</v>
      </c>
      <c r="AR29">
        <v>0</v>
      </c>
      <c r="AS29">
        <v>0</v>
      </c>
      <c r="AT29">
        <v>70</v>
      </c>
      <c r="AU29">
        <v>41</v>
      </c>
      <c r="AV29">
        <v>1.0469999999999999</v>
      </c>
      <c r="AW29">
        <v>1</v>
      </c>
      <c r="AZ29">
        <v>1</v>
      </c>
      <c r="BA29">
        <v>46.67</v>
      </c>
      <c r="BB29">
        <v>20.11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674</v>
      </c>
      <c r="BN29">
        <v>0</v>
      </c>
      <c r="BO29" t="s">
        <v>22</v>
      </c>
      <c r="BP29">
        <v>1</v>
      </c>
      <c r="BQ29">
        <v>60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303</v>
      </c>
      <c r="CO29">
        <v>0</v>
      </c>
      <c r="CP29">
        <f>(P29+Q29+S29)</f>
        <v>1993.04</v>
      </c>
      <c r="CQ29">
        <f>ROUND((ROUND((AC29*AW29*1),2)*BC29),2)</f>
        <v>0</v>
      </c>
      <c r="CR29">
        <f>(ROUND((ROUND((((ET29*1.1))*AV29*1),2)*BB29),2)+ROUND((ROUND(((AE29-((EU29*1.1)))*AV29*1),2)*BS29),2))</f>
        <v>44837.46</v>
      </c>
      <c r="CS29">
        <f>ROUND((ROUND((AE29*AV29*1),2)*BS29),2)</f>
        <v>27035.46</v>
      </c>
      <c r="CT29">
        <f>ROUND((ROUND((AF29*AV29*1),2)*BA29),2)</f>
        <v>90726.95</v>
      </c>
      <c r="CU29">
        <f>AG29</f>
        <v>0</v>
      </c>
      <c r="CV29">
        <f>(AH29*AV29)</f>
        <v>178.51349999999999</v>
      </c>
      <c r="CW29">
        <f t="shared" ref="CW29:CX31" si="24">AI29</f>
        <v>0</v>
      </c>
      <c r="CX29">
        <f t="shared" si="24"/>
        <v>0</v>
      </c>
      <c r="CY29">
        <f>S29*(BZ29/100)</f>
        <v>933.68099999999993</v>
      </c>
      <c r="CZ29">
        <f>S29*(CA29/100)</f>
        <v>546.87029999999993</v>
      </c>
      <c r="DB29">
        <v>1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1.0469999999999999</v>
      </c>
      <c r="DQ29">
        <v>1</v>
      </c>
      <c r="DU29">
        <v>1007</v>
      </c>
      <c r="DV29" t="s">
        <v>24</v>
      </c>
      <c r="DW29" t="s">
        <v>24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58832069</v>
      </c>
      <c r="EF29">
        <v>60</v>
      </c>
      <c r="EG29" t="s">
        <v>27</v>
      </c>
      <c r="EH29">
        <v>0</v>
      </c>
      <c r="EI29" t="s">
        <v>3</v>
      </c>
      <c r="EJ29">
        <v>1</v>
      </c>
      <c r="EK29">
        <v>674</v>
      </c>
      <c r="EL29" t="s">
        <v>28</v>
      </c>
      <c r="EM29" t="s">
        <v>29</v>
      </c>
      <c r="EO29" t="s">
        <v>30</v>
      </c>
      <c r="EQ29">
        <v>0</v>
      </c>
      <c r="ER29">
        <v>3623.88</v>
      </c>
      <c r="ES29">
        <v>0</v>
      </c>
      <c r="ET29">
        <v>1935.93</v>
      </c>
      <c r="EU29">
        <v>502.99</v>
      </c>
      <c r="EV29">
        <v>1687.95</v>
      </c>
      <c r="EW29">
        <v>155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-605352292</v>
      </c>
      <c r="GG29">
        <v>2</v>
      </c>
      <c r="GH29">
        <v>1</v>
      </c>
      <c r="GI29">
        <v>2</v>
      </c>
      <c r="GJ29">
        <v>0</v>
      </c>
      <c r="GK29">
        <f>ROUND(R29*(R12)/100,2)</f>
        <v>636.21</v>
      </c>
      <c r="GL29">
        <f>ROUND(IF(AND(BH29=3,BI29=3,FS29&lt;&gt;0),P29,0),2)</f>
        <v>0</v>
      </c>
      <c r="GM29">
        <f>ROUND(O29+X29+Y29+GK29,2)+GX29</f>
        <v>4109.8</v>
      </c>
      <c r="GN29">
        <f>IF(OR(BI29=0,BI29=1),GM29-GX29,0)</f>
        <v>4109.8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ROW(SmtRes!A9)</f>
        <v>9</v>
      </c>
      <c r="E30" t="s">
        <v>31</v>
      </c>
      <c r="F30" t="s">
        <v>32</v>
      </c>
      <c r="G30" t="s">
        <v>33</v>
      </c>
      <c r="H30" t="s">
        <v>24</v>
      </c>
      <c r="I30">
        <f>ROUND(ROUND(((0.8*0.17)/100),4),9)</f>
        <v>1.4E-3</v>
      </c>
      <c r="J30">
        <v>0</v>
      </c>
      <c r="K30">
        <f>ROUND(ROUND(((0.8*0.17)/100),4),9)</f>
        <v>1.4E-3</v>
      </c>
      <c r="O30">
        <f>ROUND(CP30,2)</f>
        <v>95.36</v>
      </c>
      <c r="P30">
        <f>ROUND((ROUND((AC30*AW30*I30),2)*BC30),2)</f>
        <v>0</v>
      </c>
      <c r="Q30">
        <f>(ROUND((ROUND((((ET30*1.1))*AV30*I30),2)*BB30),2)+ROUND((ROUND(((AE30-((EU30*1.1)))*AV30*I30),2)*BS30),2))</f>
        <v>48.22</v>
      </c>
      <c r="R30">
        <f>ROUND((ROUND((AE30*AV30*I30),2)*BS30),2)</f>
        <v>13.07</v>
      </c>
      <c r="S30">
        <f>ROUND((ROUND((AF30*AV30*I30),2)*BA30),2)</f>
        <v>47.14</v>
      </c>
      <c r="T30">
        <f>ROUND(CU30*I30,2)</f>
        <v>0</v>
      </c>
      <c r="U30">
        <f>CV30*I30</f>
        <v>7.9812809999999998E-2</v>
      </c>
      <c r="V30">
        <f>CW30*I30</f>
        <v>0</v>
      </c>
      <c r="W30">
        <f>ROUND(CX30*I30,2)</f>
        <v>0</v>
      </c>
      <c r="X30">
        <f t="shared" si="21"/>
        <v>33</v>
      </c>
      <c r="Y30">
        <f t="shared" si="21"/>
        <v>19.329999999999998</v>
      </c>
      <c r="AA30">
        <v>59524350</v>
      </c>
      <c r="AB30">
        <f>ROUND((AC30+AD30+AF30),6)</f>
        <v>3277.703</v>
      </c>
      <c r="AC30">
        <f>ROUND((ES30),6)</f>
        <v>0</v>
      </c>
      <c r="AD30">
        <f>ROUND(((((ET30*1.1))-((EU30*1.1)))+AE30),6)</f>
        <v>2590.5439999999999</v>
      </c>
      <c r="AE30">
        <f t="shared" si="22"/>
        <v>193.63300000000001</v>
      </c>
      <c r="AF30">
        <f t="shared" si="22"/>
        <v>687.15899999999999</v>
      </c>
      <c r="AG30">
        <f>ROUND((AP30),6)</f>
        <v>0</v>
      </c>
      <c r="AH30">
        <f t="shared" si="23"/>
        <v>54.45</v>
      </c>
      <c r="AI30">
        <f t="shared" si="23"/>
        <v>0</v>
      </c>
      <c r="AJ30">
        <f>(AS30)</f>
        <v>0</v>
      </c>
      <c r="AK30">
        <v>2979.73</v>
      </c>
      <c r="AL30">
        <v>0</v>
      </c>
      <c r="AM30">
        <v>2355.04</v>
      </c>
      <c r="AN30">
        <v>176.03</v>
      </c>
      <c r="AO30">
        <v>624.69000000000005</v>
      </c>
      <c r="AP30">
        <v>0</v>
      </c>
      <c r="AQ30">
        <v>49.5</v>
      </c>
      <c r="AR30">
        <v>0</v>
      </c>
      <c r="AS30">
        <v>0</v>
      </c>
      <c r="AT30">
        <v>70</v>
      </c>
      <c r="AU30">
        <v>41</v>
      </c>
      <c r="AV30">
        <v>1.0469999999999999</v>
      </c>
      <c r="AW30">
        <v>1</v>
      </c>
      <c r="AZ30">
        <v>1</v>
      </c>
      <c r="BA30">
        <v>46.67</v>
      </c>
      <c r="BB30">
        <v>12.69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34</v>
      </c>
      <c r="BM30">
        <v>674</v>
      </c>
      <c r="BN30">
        <v>0</v>
      </c>
      <c r="BO30" t="s">
        <v>32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303</v>
      </c>
      <c r="CO30">
        <v>0</v>
      </c>
      <c r="CP30">
        <f>(P30+Q30+S30)</f>
        <v>95.36</v>
      </c>
      <c r="CQ30">
        <f>ROUND((ROUND((AC30*AW30*1),2)*BC30),2)</f>
        <v>0</v>
      </c>
      <c r="CR30">
        <f>(ROUND((ROUND((((ET30*1.1))*AV30*1),2)*BB30),2)+ROUND((ROUND(((AE30-((EU30*1.1)))*AV30*1),2)*BS30),2))</f>
        <v>34419.089999999997</v>
      </c>
      <c r="CS30">
        <f>ROUND((ROUND((AE30*AV30*1),2)*BS30),2)</f>
        <v>9461.41</v>
      </c>
      <c r="CT30">
        <f>ROUND((ROUND((AF30*AV30*1),2)*BA30),2)</f>
        <v>33577.199999999997</v>
      </c>
      <c r="CU30">
        <f>AG30</f>
        <v>0</v>
      </c>
      <c r="CV30">
        <f>(AH30*AV30)</f>
        <v>57.009149999999998</v>
      </c>
      <c r="CW30">
        <f t="shared" si="24"/>
        <v>0</v>
      </c>
      <c r="CX30">
        <f t="shared" si="24"/>
        <v>0</v>
      </c>
      <c r="CY30">
        <f>S30*(BZ30/100)</f>
        <v>32.997999999999998</v>
      </c>
      <c r="CZ30">
        <f>S30*(CA30/100)</f>
        <v>19.327400000000001</v>
      </c>
      <c r="DB30">
        <v>2</v>
      </c>
      <c r="DC30" t="s">
        <v>3</v>
      </c>
      <c r="DD30" t="s">
        <v>3</v>
      </c>
      <c r="DE30" t="s">
        <v>26</v>
      </c>
      <c r="DF30" t="s">
        <v>26</v>
      </c>
      <c r="DG30" t="s">
        <v>26</v>
      </c>
      <c r="DH30" t="s">
        <v>3</v>
      </c>
      <c r="DI30" t="s">
        <v>26</v>
      </c>
      <c r="DJ30" t="s">
        <v>26</v>
      </c>
      <c r="DK30" t="s">
        <v>3</v>
      </c>
      <c r="DL30" t="s">
        <v>3</v>
      </c>
      <c r="DM30" t="s">
        <v>3</v>
      </c>
      <c r="DN30">
        <v>80</v>
      </c>
      <c r="DO30">
        <v>55</v>
      </c>
      <c r="DP30">
        <v>1.0469999999999999</v>
      </c>
      <c r="DQ30">
        <v>1</v>
      </c>
      <c r="DU30">
        <v>1007</v>
      </c>
      <c r="DV30" t="s">
        <v>24</v>
      </c>
      <c r="DW30" t="s">
        <v>24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58832069</v>
      </c>
      <c r="EF30">
        <v>60</v>
      </c>
      <c r="EG30" t="s">
        <v>27</v>
      </c>
      <c r="EH30">
        <v>0</v>
      </c>
      <c r="EI30" t="s">
        <v>3</v>
      </c>
      <c r="EJ30">
        <v>1</v>
      </c>
      <c r="EK30">
        <v>674</v>
      </c>
      <c r="EL30" t="s">
        <v>28</v>
      </c>
      <c r="EM30" t="s">
        <v>29</v>
      </c>
      <c r="EO30" t="s">
        <v>30</v>
      </c>
      <c r="EQ30">
        <v>0</v>
      </c>
      <c r="ER30">
        <v>2979.73</v>
      </c>
      <c r="ES30">
        <v>0</v>
      </c>
      <c r="ET30">
        <v>2355.04</v>
      </c>
      <c r="EU30">
        <v>176.03</v>
      </c>
      <c r="EV30">
        <v>624.69000000000005</v>
      </c>
      <c r="EW30">
        <v>49.5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80</v>
      </c>
      <c r="FY30">
        <v>55</v>
      </c>
      <c r="GA30" t="s">
        <v>3</v>
      </c>
      <c r="GD30">
        <v>0</v>
      </c>
      <c r="GF30">
        <v>2145489874</v>
      </c>
      <c r="GG30">
        <v>2</v>
      </c>
      <c r="GH30">
        <v>1</v>
      </c>
      <c r="GI30">
        <v>2</v>
      </c>
      <c r="GJ30">
        <v>0</v>
      </c>
      <c r="GK30">
        <f>ROUND(R30*(R12)/100,2)</f>
        <v>20.91</v>
      </c>
      <c r="GL30">
        <f>ROUND(IF(AND(BH30=3,BI30=3,FS30&lt;&gt;0),P30,0),2)</f>
        <v>0</v>
      </c>
      <c r="GM30">
        <f>ROUND(O30+X30+Y30+GK30,2)+GX30</f>
        <v>168.6</v>
      </c>
      <c r="GN30">
        <f>IF(OR(BI30=0,BI30=1),GM30-GX30,0)</f>
        <v>168.6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E31" t="s">
        <v>35</v>
      </c>
      <c r="F31" t="s">
        <v>36</v>
      </c>
      <c r="G31" t="s">
        <v>37</v>
      </c>
      <c r="H31" t="s">
        <v>38</v>
      </c>
      <c r="I31">
        <f>ROUND(ROUND(((34.04*0.04+0.8*0.13)*2.4+(0.8*0.17)*2.2),2),9)</f>
        <v>3.82</v>
      </c>
      <c r="J31">
        <v>0</v>
      </c>
      <c r="K31">
        <f>ROUND(ROUND(((34.04*0.04+0.8*0.13)*2.4+(0.8*0.17)*2.2),2),9)</f>
        <v>3.82</v>
      </c>
      <c r="O31">
        <f>ROUND(CP31,2)</f>
        <v>629.14</v>
      </c>
      <c r="P31">
        <f>ROUND((ROUND((AC31*AW31*I31),2)*BC31),2)</f>
        <v>0</v>
      </c>
      <c r="Q31">
        <f>(ROUND((ROUND((((ET31*1.1))*AV31*I31),2)*BB31),2)+ROUND((ROUND(((AE31-((EU31*1.1)))*AV31*I31),2)*BS31),2))</f>
        <v>629.14</v>
      </c>
      <c r="R31">
        <f>ROUND((ROUND((AE31*AV31*I31),2)*BS31),2)</f>
        <v>303.82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59524350</v>
      </c>
      <c r="AB31">
        <f>ROUND((AC31+AD31+AF31),6)</f>
        <v>9.7460000000000004</v>
      </c>
      <c r="AC31">
        <f>ROUND((ES31),6)</f>
        <v>0</v>
      </c>
      <c r="AD31">
        <f>ROUND(((((ET31*1.1))-((EU31*1.1)))+AE31),6)</f>
        <v>9.7460000000000004</v>
      </c>
      <c r="AE31">
        <f t="shared" si="22"/>
        <v>1.6279999999999999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8.86</v>
      </c>
      <c r="AL31">
        <v>0</v>
      </c>
      <c r="AM31">
        <v>8.86</v>
      </c>
      <c r="AN31">
        <v>1.48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75</v>
      </c>
      <c r="AU31">
        <v>41</v>
      </c>
      <c r="AV31">
        <v>1.0469999999999999</v>
      </c>
      <c r="AW31">
        <v>1.002</v>
      </c>
      <c r="AZ31">
        <v>1</v>
      </c>
      <c r="BA31">
        <v>46.67</v>
      </c>
      <c r="BB31">
        <v>16.14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658</v>
      </c>
      <c r="BN31">
        <v>0</v>
      </c>
      <c r="BO31" t="s">
        <v>36</v>
      </c>
      <c r="BP31">
        <v>1</v>
      </c>
      <c r="BQ31">
        <v>60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75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303</v>
      </c>
      <c r="CO31">
        <v>0</v>
      </c>
      <c r="CP31">
        <f>(P31+Q31+S31)</f>
        <v>629.14</v>
      </c>
      <c r="CQ31">
        <f>ROUND((ROUND((AC31*AW31*1),2)*BC31),2)</f>
        <v>0</v>
      </c>
      <c r="CR31">
        <f>(ROUND((ROUND((((ET31*1.1))*AV31*1),2)*BB31),2)+ROUND((ROUND(((AE31-((EU31*1.1)))*AV31*1),2)*BS31),2))</f>
        <v>164.63</v>
      </c>
      <c r="CS31">
        <f>ROUND((ROUND((AE31*AV31*1),2)*BS31),2)</f>
        <v>79.34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B31">
        <v>3</v>
      </c>
      <c r="DC31" t="s">
        <v>3</v>
      </c>
      <c r="DD31" t="s">
        <v>3</v>
      </c>
      <c r="DE31" t="s">
        <v>26</v>
      </c>
      <c r="DF31" t="s">
        <v>26</v>
      </c>
      <c r="DG31" t="s">
        <v>26</v>
      </c>
      <c r="DH31" t="s">
        <v>3</v>
      </c>
      <c r="DI31" t="s">
        <v>26</v>
      </c>
      <c r="DJ31" t="s">
        <v>26</v>
      </c>
      <c r="DK31" t="s">
        <v>3</v>
      </c>
      <c r="DL31" t="s">
        <v>3</v>
      </c>
      <c r="DM31" t="s">
        <v>3</v>
      </c>
      <c r="DN31">
        <v>91</v>
      </c>
      <c r="DO31">
        <v>70</v>
      </c>
      <c r="DP31">
        <v>1.0469999999999999</v>
      </c>
      <c r="DQ31">
        <v>1.002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58832053</v>
      </c>
      <c r="EF31">
        <v>60</v>
      </c>
      <c r="EG31" t="s">
        <v>27</v>
      </c>
      <c r="EH31">
        <v>0</v>
      </c>
      <c r="EI31" t="s">
        <v>3</v>
      </c>
      <c r="EJ31">
        <v>1</v>
      </c>
      <c r="EK31">
        <v>658</v>
      </c>
      <c r="EL31" t="s">
        <v>40</v>
      </c>
      <c r="EM31" t="s">
        <v>41</v>
      </c>
      <c r="EO31" t="s">
        <v>30</v>
      </c>
      <c r="EQ31">
        <v>0</v>
      </c>
      <c r="ER31">
        <v>8.86</v>
      </c>
      <c r="ES31">
        <v>0</v>
      </c>
      <c r="ET31">
        <v>8.86</v>
      </c>
      <c r="EU31">
        <v>1.48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91</v>
      </c>
      <c r="FY31">
        <v>70</v>
      </c>
      <c r="GA31" t="s">
        <v>3</v>
      </c>
      <c r="GD31">
        <v>0</v>
      </c>
      <c r="GF31">
        <v>1039752533</v>
      </c>
      <c r="GG31">
        <v>2</v>
      </c>
      <c r="GH31">
        <v>1</v>
      </c>
      <c r="GI31">
        <v>2</v>
      </c>
      <c r="GJ31">
        <v>0</v>
      </c>
      <c r="GK31">
        <f>ROUND(R31*(R12)/100,2)</f>
        <v>486.11</v>
      </c>
      <c r="GL31">
        <f>ROUND(IF(AND(BH31=3,BI31=3,FS31&lt;&gt;0),P31,0),2)</f>
        <v>0</v>
      </c>
      <c r="GM31">
        <f>ROUND(O31+X31+Y31+GK31,2)+GX31</f>
        <v>1115.25</v>
      </c>
      <c r="GN31">
        <f>IF(OR(BI31=0,BI31=1),GM31-GX31,0)</f>
        <v>1115.25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19</v>
      </c>
      <c r="B32">
        <v>1</v>
      </c>
      <c r="F32" t="s">
        <v>3</v>
      </c>
      <c r="G32" t="s">
        <v>42</v>
      </c>
      <c r="H32" t="s">
        <v>3</v>
      </c>
      <c r="AA32">
        <v>1</v>
      </c>
      <c r="IK32">
        <v>0</v>
      </c>
    </row>
    <row r="33" spans="1:245" x14ac:dyDescent="0.2">
      <c r="A33">
        <v>17</v>
      </c>
      <c r="B33">
        <v>1</v>
      </c>
      <c r="E33" t="s">
        <v>43</v>
      </c>
      <c r="F33" t="s">
        <v>44</v>
      </c>
      <c r="G33" t="s">
        <v>45</v>
      </c>
      <c r="H33" t="s">
        <v>46</v>
      </c>
      <c r="I33">
        <f>ROUND(28.56*0.5/100,9)</f>
        <v>0.14280000000000001</v>
      </c>
      <c r="J33">
        <v>0</v>
      </c>
      <c r="K33">
        <f>ROUND(28.56*0.5/100,9)</f>
        <v>0.14280000000000001</v>
      </c>
      <c r="O33">
        <f t="shared" ref="O33:O38" si="25">ROUND(CP33,2)</f>
        <v>24294.07</v>
      </c>
      <c r="P33">
        <f t="shared" ref="P33:P38" si="26">ROUND((ROUND((AC33*AW33*I33),2)*BC33),2)</f>
        <v>0</v>
      </c>
      <c r="Q33">
        <f>(ROUND((ROUND(((((ET33*1.1)*1))*AV33*I33),2)*BB33),2)+ROUND((ROUND(((AE33-(((EU33*1.1)*1)))*AV33*I33),2)*BS33),2))</f>
        <v>0</v>
      </c>
      <c r="R33">
        <f t="shared" ref="R33:R38" si="27">ROUND((ROUND((AE33*AV33*I33),2)*BS33),2)</f>
        <v>0</v>
      </c>
      <c r="S33">
        <f t="shared" ref="S33:S38" si="28">ROUND((ROUND((AF33*AV33*I33),2)*BA33),2)</f>
        <v>24294.07</v>
      </c>
      <c r="T33">
        <f t="shared" ref="T33:T38" si="29">ROUND(CU33*I33,2)</f>
        <v>0</v>
      </c>
      <c r="U33">
        <f t="shared" ref="U33:U38" si="30">CV33*I33</f>
        <v>49.108938278400011</v>
      </c>
      <c r="V33">
        <f t="shared" ref="V33:V38" si="31">CW33*I33</f>
        <v>0</v>
      </c>
      <c r="W33">
        <f t="shared" ref="W33:W38" si="32">ROUND(CX33*I33,2)</f>
        <v>0</v>
      </c>
      <c r="X33">
        <f t="shared" ref="X33:Y38" si="33">ROUND(CY33,2)</f>
        <v>21135.84</v>
      </c>
      <c r="Y33">
        <f t="shared" si="33"/>
        <v>9960.57</v>
      </c>
      <c r="AA33">
        <v>59524350</v>
      </c>
      <c r="AB33">
        <f t="shared" ref="AB33:AB38" si="34">ROUND((AC33+AD33+AF33),6)</f>
        <v>2920.9466000000002</v>
      </c>
      <c r="AC33">
        <f>ROUND(((ES33*1)),6)</f>
        <v>0</v>
      </c>
      <c r="AD33">
        <f>ROUND((((((ET33*1.1)*1))-(((EU33*1.1)*1)))+AE33),6)</f>
        <v>0</v>
      </c>
      <c r="AE33">
        <f>ROUND((((EU33*1.1)*1)),6)</f>
        <v>0</v>
      </c>
      <c r="AF33">
        <f>ROUND((((EV33*1.1)*1.3)),6)</f>
        <v>2920.9466000000002</v>
      </c>
      <c r="AG33">
        <f t="shared" ref="AG33:AG38" si="35">ROUND((AP33),6)</f>
        <v>0</v>
      </c>
      <c r="AH33">
        <f>(((EW33*1.1)*1.3))</f>
        <v>275.56100000000004</v>
      </c>
      <c r="AI33">
        <f>(((EX33*1.1)*1))</f>
        <v>0</v>
      </c>
      <c r="AJ33">
        <f t="shared" ref="AJ33:AJ38" si="36">(AS33)</f>
        <v>0</v>
      </c>
      <c r="AK33">
        <v>2042.62</v>
      </c>
      <c r="AL33">
        <v>0</v>
      </c>
      <c r="AM33">
        <v>0</v>
      </c>
      <c r="AN33">
        <v>0</v>
      </c>
      <c r="AO33">
        <v>2042.62</v>
      </c>
      <c r="AP33">
        <v>0</v>
      </c>
      <c r="AQ33">
        <v>192.7</v>
      </c>
      <c r="AR33">
        <v>0</v>
      </c>
      <c r="AS33">
        <v>0</v>
      </c>
      <c r="AT33">
        <v>87</v>
      </c>
      <c r="AU33">
        <v>41</v>
      </c>
      <c r="AV33">
        <v>1.248</v>
      </c>
      <c r="AW33">
        <v>1</v>
      </c>
      <c r="AZ33">
        <v>1</v>
      </c>
      <c r="BA33">
        <v>46.67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16</v>
      </c>
      <c r="BN33">
        <v>0</v>
      </c>
      <c r="BO33" t="s">
        <v>44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87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304</v>
      </c>
      <c r="CO33">
        <v>0</v>
      </c>
      <c r="CP33">
        <f t="shared" ref="CP33:CP38" si="37">(P33+Q33+S33)</f>
        <v>24294.07</v>
      </c>
      <c r="CQ33">
        <f t="shared" ref="CQ33:CQ38" si="38">ROUND((ROUND((AC33*AW33*1),2)*BC33),2)</f>
        <v>0</v>
      </c>
      <c r="CR33">
        <f>(ROUND((ROUND(((((ET33*1.1)*1))*AV33*1),2)*BB33),2)+ROUND((ROUND(((AE33-(((EU33*1.1)*1)))*AV33*1),2)*BS33),2))</f>
        <v>0</v>
      </c>
      <c r="CS33">
        <f t="shared" ref="CS33:CS38" si="39">ROUND((ROUND((AE33*AV33*1),2)*BS33),2)</f>
        <v>0</v>
      </c>
      <c r="CT33">
        <f t="shared" ref="CT33:CT38" si="40">ROUND((ROUND((AF33*AV33*1),2)*BA33),2)</f>
        <v>170128.02</v>
      </c>
      <c r="CU33">
        <f t="shared" ref="CU33:CU38" si="41">AG33</f>
        <v>0</v>
      </c>
      <c r="CV33">
        <f t="shared" ref="CV33:CV38" si="42">(AH33*AV33)</f>
        <v>343.90012800000005</v>
      </c>
      <c r="CW33">
        <f t="shared" ref="CW33:CX38" si="43">AI33</f>
        <v>0</v>
      </c>
      <c r="CX33">
        <f t="shared" si="43"/>
        <v>0</v>
      </c>
      <c r="CY33">
        <f t="shared" ref="CY33:CY38" si="44">S33*(BZ33/100)</f>
        <v>21135.840899999999</v>
      </c>
      <c r="CZ33">
        <f t="shared" ref="CZ33:CZ38" si="45">S33*(CA33/100)</f>
        <v>9960.5686999999998</v>
      </c>
      <c r="DB33">
        <v>4</v>
      </c>
      <c r="DC33" t="s">
        <v>3</v>
      </c>
      <c r="DD33" t="s">
        <v>48</v>
      </c>
      <c r="DE33" t="s">
        <v>49</v>
      </c>
      <c r="DF33" t="s">
        <v>49</v>
      </c>
      <c r="DG33" t="s">
        <v>50</v>
      </c>
      <c r="DH33" t="s">
        <v>3</v>
      </c>
      <c r="DI33" t="s">
        <v>50</v>
      </c>
      <c r="DJ33" t="s">
        <v>49</v>
      </c>
      <c r="DK33" t="s">
        <v>3</v>
      </c>
      <c r="DL33" t="s">
        <v>3</v>
      </c>
      <c r="DM33" t="s">
        <v>3</v>
      </c>
      <c r="DN33">
        <v>105</v>
      </c>
      <c r="DO33">
        <v>77</v>
      </c>
      <c r="DP33">
        <v>1.248</v>
      </c>
      <c r="DQ33">
        <v>1</v>
      </c>
      <c r="DU33">
        <v>1013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58831455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16</v>
      </c>
      <c r="EL33" t="s">
        <v>51</v>
      </c>
      <c r="EM33" t="s">
        <v>52</v>
      </c>
      <c r="EO33" t="s">
        <v>53</v>
      </c>
      <c r="EQ33">
        <v>0</v>
      </c>
      <c r="ER33">
        <v>2042.62</v>
      </c>
      <c r="ES33">
        <v>0</v>
      </c>
      <c r="ET33">
        <v>0</v>
      </c>
      <c r="EU33">
        <v>0</v>
      </c>
      <c r="EV33">
        <v>2042.62</v>
      </c>
      <c r="EW33">
        <v>192.7</v>
      </c>
      <c r="EX33">
        <v>0</v>
      </c>
      <c r="EY33">
        <v>0</v>
      </c>
      <c r="FQ33">
        <v>0</v>
      </c>
      <c r="FR33">
        <f t="shared" ref="FR33:FR38" si="46">ROUND(IF(BI33=3,GM33,0),2)</f>
        <v>0</v>
      </c>
      <c r="FS33">
        <v>0</v>
      </c>
      <c r="FX33">
        <v>105</v>
      </c>
      <c r="FY33">
        <v>77</v>
      </c>
      <c r="GA33" t="s">
        <v>3</v>
      </c>
      <c r="GD33">
        <v>0</v>
      </c>
      <c r="GF33">
        <v>-2054577095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ref="GL33:GL38" si="47">ROUND(IF(AND(BH33=3,BI33=3,FS33&lt;&gt;0),P33,0),2)</f>
        <v>0</v>
      </c>
      <c r="GM33">
        <f t="shared" ref="GM33:GM38" si="48">ROUND(O33+X33+Y33+GK33,2)+GX33</f>
        <v>55390.48</v>
      </c>
      <c r="GN33">
        <f t="shared" ref="GN33:GN38" si="49">IF(OR(BI33=0,BI33=1),GM33-GX33,0)</f>
        <v>55390.48</v>
      </c>
      <c r="GO33">
        <f t="shared" ref="GO33:GO38" si="50">IF(BI33=2,GM33-GX33,0)</f>
        <v>0</v>
      </c>
      <c r="GP33">
        <f t="shared" ref="GP33:GP38" si="51">IF(BI33=4,GM33-GX33,0)</f>
        <v>0</v>
      </c>
      <c r="GR33">
        <v>0</v>
      </c>
      <c r="GS33">
        <v>3</v>
      </c>
      <c r="GT33">
        <v>0</v>
      </c>
      <c r="GU33" t="s">
        <v>3</v>
      </c>
      <c r="GV33">
        <f t="shared" ref="GV33:GV38" si="52">ROUND((GT33),6)</f>
        <v>0</v>
      </c>
      <c r="GW33">
        <v>1</v>
      </c>
      <c r="GX33">
        <f t="shared" ref="GX33:GX38" si="53">ROUND(HC33*I33,2)</f>
        <v>0</v>
      </c>
      <c r="HA33">
        <v>0</v>
      </c>
      <c r="HB33">
        <v>0</v>
      </c>
      <c r="HC33">
        <f t="shared" ref="HC33:HC38" si="54"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54</v>
      </c>
      <c r="F34" t="s">
        <v>55</v>
      </c>
      <c r="G34" t="s">
        <v>56</v>
      </c>
      <c r="H34" t="s">
        <v>46</v>
      </c>
      <c r="I34">
        <f>ROUND(28.56*0.5/100,9)</f>
        <v>0.14280000000000001</v>
      </c>
      <c r="J34">
        <v>0</v>
      </c>
      <c r="K34">
        <f>ROUND(28.56*0.5/100,9)</f>
        <v>0.14280000000000001</v>
      </c>
      <c r="O34">
        <f t="shared" si="25"/>
        <v>2513.04</v>
      </c>
      <c r="P34">
        <f t="shared" si="26"/>
        <v>0</v>
      </c>
      <c r="Q34">
        <f>(ROUND((ROUND((((ET34*1.1))*AV34*I34),2)*BB34),2)+ROUND((ROUND(((AE34-((EU34*1.1)))*AV34*I34),2)*BS34),2))</f>
        <v>2406.63</v>
      </c>
      <c r="R34">
        <f t="shared" si="27"/>
        <v>803.19</v>
      </c>
      <c r="S34">
        <f t="shared" si="28"/>
        <v>106.41</v>
      </c>
      <c r="T34">
        <f t="shared" si="29"/>
        <v>0</v>
      </c>
      <c r="U34">
        <f t="shared" si="30"/>
        <v>0.22281483840000002</v>
      </c>
      <c r="V34">
        <f t="shared" si="31"/>
        <v>0</v>
      </c>
      <c r="W34">
        <f t="shared" si="32"/>
        <v>0</v>
      </c>
      <c r="X34">
        <f t="shared" si="33"/>
        <v>100.03</v>
      </c>
      <c r="Y34">
        <f t="shared" si="33"/>
        <v>54.27</v>
      </c>
      <c r="AA34">
        <v>59524350</v>
      </c>
      <c r="AB34">
        <f t="shared" si="34"/>
        <v>1038.6420000000001</v>
      </c>
      <c r="AC34">
        <f>ROUND((ES34),6)</f>
        <v>0</v>
      </c>
      <c r="AD34">
        <f>ROUND(((((ET34*1.1))-((EU34*1.1)))+AE34),6)</f>
        <v>1025.2660000000001</v>
      </c>
      <c r="AE34">
        <f>ROUND(((EU34*1.1)),6)</f>
        <v>101.07899999999999</v>
      </c>
      <c r="AF34">
        <f>ROUND(((EV34*1.1)),6)</f>
        <v>13.375999999999999</v>
      </c>
      <c r="AG34">
        <f t="shared" si="35"/>
        <v>0</v>
      </c>
      <c r="AH34">
        <f>((EW34*1.1))</f>
        <v>1.3089999999999999</v>
      </c>
      <c r="AI34">
        <f>((EX34*1.1))</f>
        <v>0</v>
      </c>
      <c r="AJ34">
        <f t="shared" si="36"/>
        <v>0</v>
      </c>
      <c r="AK34">
        <v>944.22</v>
      </c>
      <c r="AL34">
        <v>0</v>
      </c>
      <c r="AM34">
        <v>932.06</v>
      </c>
      <c r="AN34">
        <v>91.89</v>
      </c>
      <c r="AO34">
        <v>12.16</v>
      </c>
      <c r="AP34">
        <v>0</v>
      </c>
      <c r="AQ34">
        <v>1.19</v>
      </c>
      <c r="AR34">
        <v>0</v>
      </c>
      <c r="AS34">
        <v>0</v>
      </c>
      <c r="AT34">
        <v>94</v>
      </c>
      <c r="AU34">
        <v>51</v>
      </c>
      <c r="AV34">
        <v>1.1919999999999999</v>
      </c>
      <c r="AW34">
        <v>1</v>
      </c>
      <c r="AZ34">
        <v>1</v>
      </c>
      <c r="BA34">
        <v>46.67</v>
      </c>
      <c r="BB34">
        <v>13.79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2</v>
      </c>
      <c r="BN34">
        <v>0</v>
      </c>
      <c r="BO34" t="s">
        <v>55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303</v>
      </c>
      <c r="CO34">
        <v>0</v>
      </c>
      <c r="CP34">
        <f t="shared" si="37"/>
        <v>2513.04</v>
      </c>
      <c r="CQ34">
        <f t="shared" si="38"/>
        <v>0</v>
      </c>
      <c r="CR34">
        <f>(ROUND((ROUND((((ET34*1.1))*AV34*1),2)*BB34),2)+ROUND((ROUND(((AE34-((EU34*1.1)))*AV34*1),2)*BS34),2))</f>
        <v>16853.03</v>
      </c>
      <c r="CS34">
        <f t="shared" si="39"/>
        <v>5623.27</v>
      </c>
      <c r="CT34">
        <f t="shared" si="40"/>
        <v>743.92</v>
      </c>
      <c r="CU34">
        <f t="shared" si="41"/>
        <v>0</v>
      </c>
      <c r="CV34">
        <f t="shared" si="42"/>
        <v>1.5603279999999999</v>
      </c>
      <c r="CW34">
        <f t="shared" si="43"/>
        <v>0</v>
      </c>
      <c r="CX34">
        <f t="shared" si="43"/>
        <v>0</v>
      </c>
      <c r="CY34">
        <f t="shared" si="44"/>
        <v>100.02539999999999</v>
      </c>
      <c r="CZ34">
        <f t="shared" si="45"/>
        <v>54.269100000000002</v>
      </c>
      <c r="DB34">
        <v>6</v>
      </c>
      <c r="DC34" t="s">
        <v>3</v>
      </c>
      <c r="DD34" t="s">
        <v>3</v>
      </c>
      <c r="DE34" t="s">
        <v>26</v>
      </c>
      <c r="DF34" t="s">
        <v>26</v>
      </c>
      <c r="DG34" t="s">
        <v>26</v>
      </c>
      <c r="DH34" t="s">
        <v>3</v>
      </c>
      <c r="DI34" t="s">
        <v>26</v>
      </c>
      <c r="DJ34" t="s">
        <v>26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1.1919999999999999</v>
      </c>
      <c r="DQ34">
        <v>1</v>
      </c>
      <c r="DU34">
        <v>1013</v>
      </c>
      <c r="DV34" t="s">
        <v>46</v>
      </c>
      <c r="DW34" t="s">
        <v>46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58831441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</v>
      </c>
      <c r="EL34" t="s">
        <v>58</v>
      </c>
      <c r="EM34" t="s">
        <v>59</v>
      </c>
      <c r="EO34" t="s">
        <v>30</v>
      </c>
      <c r="EQ34">
        <v>0</v>
      </c>
      <c r="ER34">
        <v>944.22</v>
      </c>
      <c r="ES34">
        <v>0</v>
      </c>
      <c r="ET34">
        <v>932.06</v>
      </c>
      <c r="EU34">
        <v>91.89</v>
      </c>
      <c r="EV34">
        <v>12.16</v>
      </c>
      <c r="EW34">
        <v>1.19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-1250694271</v>
      </c>
      <c r="GG34">
        <v>2</v>
      </c>
      <c r="GH34">
        <v>1</v>
      </c>
      <c r="GI34">
        <v>2</v>
      </c>
      <c r="GJ34">
        <v>0</v>
      </c>
      <c r="GK34">
        <f>ROUND(R34*(R12)/100,2)</f>
        <v>1285.0999999999999</v>
      </c>
      <c r="GL34">
        <f t="shared" si="47"/>
        <v>0</v>
      </c>
      <c r="GM34">
        <f t="shared" si="48"/>
        <v>3952.44</v>
      </c>
      <c r="GN34">
        <f t="shared" si="49"/>
        <v>3952.44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60</v>
      </c>
      <c r="F35" t="s">
        <v>61</v>
      </c>
      <c r="G35" t="s">
        <v>62</v>
      </c>
      <c r="H35" t="s">
        <v>46</v>
      </c>
      <c r="I35">
        <f>ROUND(I33,9)</f>
        <v>0.14280000000000001</v>
      </c>
      <c r="J35">
        <v>0</v>
      </c>
      <c r="K35">
        <f>ROUND(I33,9)</f>
        <v>0.14280000000000001</v>
      </c>
      <c r="O35">
        <f t="shared" si="25"/>
        <v>9616.82</v>
      </c>
      <c r="P35">
        <f t="shared" si="26"/>
        <v>0</v>
      </c>
      <c r="Q35">
        <f>(ROUND((ROUND((((ET35*1.1))*AV35*I35),2)*BB35),2)+ROUND((ROUND(((AE35-((EU35*1.1)))*AV35*I35),2)*BS35),2))</f>
        <v>0</v>
      </c>
      <c r="R35">
        <f t="shared" si="27"/>
        <v>0</v>
      </c>
      <c r="S35">
        <f t="shared" si="28"/>
        <v>9616.82</v>
      </c>
      <c r="T35">
        <f t="shared" si="29"/>
        <v>0</v>
      </c>
      <c r="U35">
        <f t="shared" si="30"/>
        <v>20.9836763136</v>
      </c>
      <c r="V35">
        <f t="shared" si="31"/>
        <v>0</v>
      </c>
      <c r="W35">
        <f t="shared" si="32"/>
        <v>0</v>
      </c>
      <c r="X35">
        <f t="shared" si="33"/>
        <v>8366.6299999999992</v>
      </c>
      <c r="Y35">
        <f t="shared" si="33"/>
        <v>3942.9</v>
      </c>
      <c r="AA35">
        <v>59524350</v>
      </c>
      <c r="AB35">
        <f t="shared" si="34"/>
        <v>1156.2429999999999</v>
      </c>
      <c r="AC35">
        <f>ROUND((ES35),6)</f>
        <v>0</v>
      </c>
      <c r="AD35">
        <f>ROUND(((((ET35*1.1))-((EU35*1.1)))+AE35),6)</f>
        <v>0</v>
      </c>
      <c r="AE35">
        <f>ROUND(((EU35*1.1)),6)</f>
        <v>0</v>
      </c>
      <c r="AF35">
        <f>ROUND(((EV35*1.1)),6)</f>
        <v>1156.2429999999999</v>
      </c>
      <c r="AG35">
        <f t="shared" si="35"/>
        <v>0</v>
      </c>
      <c r="AH35">
        <f>((EW35*1.1))</f>
        <v>117.74400000000001</v>
      </c>
      <c r="AI35">
        <f>((EX35*1.1))</f>
        <v>0</v>
      </c>
      <c r="AJ35">
        <f t="shared" si="36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46.67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16</v>
      </c>
      <c r="BN35">
        <v>0</v>
      </c>
      <c r="BO35" t="s">
        <v>61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303</v>
      </c>
      <c r="CO35">
        <v>0</v>
      </c>
      <c r="CP35">
        <f t="shared" si="37"/>
        <v>9616.82</v>
      </c>
      <c r="CQ35">
        <f t="shared" si="38"/>
        <v>0</v>
      </c>
      <c r="CR35">
        <f>(ROUND((ROUND((((ET35*1.1))*AV35*1),2)*BB35),2)+ROUND((ROUND(((AE35-((EU35*1.1)))*AV35*1),2)*BS35),2))</f>
        <v>0</v>
      </c>
      <c r="CS35">
        <f t="shared" si="39"/>
        <v>0</v>
      </c>
      <c r="CT35">
        <f t="shared" si="40"/>
        <v>67344.34</v>
      </c>
      <c r="CU35">
        <f t="shared" si="41"/>
        <v>0</v>
      </c>
      <c r="CV35">
        <f t="shared" si="42"/>
        <v>146.944512</v>
      </c>
      <c r="CW35">
        <f t="shared" si="43"/>
        <v>0</v>
      </c>
      <c r="CX35">
        <f t="shared" si="43"/>
        <v>0</v>
      </c>
      <c r="CY35">
        <f t="shared" si="44"/>
        <v>8366.6333999999988</v>
      </c>
      <c r="CZ35">
        <f t="shared" si="45"/>
        <v>3942.8961999999997</v>
      </c>
      <c r="DB35">
        <v>7</v>
      </c>
      <c r="DC35" t="s">
        <v>3</v>
      </c>
      <c r="DD35" t="s">
        <v>3</v>
      </c>
      <c r="DE35" t="s">
        <v>26</v>
      </c>
      <c r="DF35" t="s">
        <v>26</v>
      </c>
      <c r="DG35" t="s">
        <v>26</v>
      </c>
      <c r="DH35" t="s">
        <v>3</v>
      </c>
      <c r="DI35" t="s">
        <v>26</v>
      </c>
      <c r="DJ35" t="s">
        <v>26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1.248</v>
      </c>
      <c r="DQ35">
        <v>1</v>
      </c>
      <c r="DU35">
        <v>1013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58831455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16</v>
      </c>
      <c r="EL35" t="s">
        <v>51</v>
      </c>
      <c r="EM35" t="s">
        <v>52</v>
      </c>
      <c r="EO35" t="s">
        <v>30</v>
      </c>
      <c r="EQ35">
        <v>0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1544552273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7"/>
        <v>0</v>
      </c>
      <c r="GM35">
        <f t="shared" si="48"/>
        <v>21926.35</v>
      </c>
      <c r="GN35">
        <f t="shared" si="49"/>
        <v>21926.35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64</v>
      </c>
      <c r="F36" t="s">
        <v>55</v>
      </c>
      <c r="G36" t="s">
        <v>65</v>
      </c>
      <c r="H36" t="s">
        <v>46</v>
      </c>
      <c r="I36">
        <f>ROUND((31.54-28.56*0.5)/100,9)</f>
        <v>0.1726</v>
      </c>
      <c r="J36">
        <v>0</v>
      </c>
      <c r="K36">
        <f>ROUND((31.54-28.56*0.5)/100,9)</f>
        <v>0.1726</v>
      </c>
      <c r="O36">
        <f t="shared" si="25"/>
        <v>2682.29</v>
      </c>
      <c r="P36">
        <f t="shared" si="26"/>
        <v>0</v>
      </c>
      <c r="Q36">
        <f>(ROUND((ROUND(((((ET36*0.9)*1.1))*AV36*I36),2)*BB36),2)+ROUND((ROUND(((AE36-(((EU36*0.9)*1.1)))*AV36*I36),2)*BS36),2))</f>
        <v>2617.89</v>
      </c>
      <c r="R36">
        <f t="shared" si="27"/>
        <v>873.66</v>
      </c>
      <c r="S36">
        <f t="shared" si="28"/>
        <v>64.400000000000006</v>
      </c>
      <c r="T36">
        <f t="shared" si="29"/>
        <v>0</v>
      </c>
      <c r="U36">
        <f t="shared" si="30"/>
        <v>0.13465630640000001</v>
      </c>
      <c r="V36">
        <f t="shared" si="31"/>
        <v>0</v>
      </c>
      <c r="W36">
        <f t="shared" si="32"/>
        <v>0</v>
      </c>
      <c r="X36">
        <f t="shared" si="33"/>
        <v>60.54</v>
      </c>
      <c r="Y36">
        <f t="shared" si="33"/>
        <v>32.840000000000003</v>
      </c>
      <c r="AA36">
        <v>59524350</v>
      </c>
      <c r="AB36">
        <f t="shared" si="34"/>
        <v>929.42740000000003</v>
      </c>
      <c r="AC36">
        <f>ROUND(((ES36*1)),6)</f>
        <v>0</v>
      </c>
      <c r="AD36">
        <f>ROUND((((((ET36*0.9)*1.1))-(((EU36*0.9)*1.1)))+AE36),6)</f>
        <v>922.73940000000005</v>
      </c>
      <c r="AE36">
        <f>ROUND((((EU36*0.9)*1.1)),6)</f>
        <v>90.971100000000007</v>
      </c>
      <c r="AF36">
        <f>ROUND((((EV36*0.5)*1.1)),6)</f>
        <v>6.6879999999999997</v>
      </c>
      <c r="AG36">
        <f t="shared" si="35"/>
        <v>0</v>
      </c>
      <c r="AH36">
        <f>(((EW36*0.5)*1.1))</f>
        <v>0.65449999999999997</v>
      </c>
      <c r="AI36">
        <f>(((EX36*0.9)*1.1))</f>
        <v>0</v>
      </c>
      <c r="AJ36">
        <f t="shared" si="36"/>
        <v>0</v>
      </c>
      <c r="AK36">
        <v>944.22</v>
      </c>
      <c r="AL36">
        <v>0</v>
      </c>
      <c r="AM36">
        <v>932.06</v>
      </c>
      <c r="AN36">
        <v>91.89</v>
      </c>
      <c r="AO36">
        <v>12.16</v>
      </c>
      <c r="AP36">
        <v>0</v>
      </c>
      <c r="AQ36">
        <v>1.19</v>
      </c>
      <c r="AR36">
        <v>0</v>
      </c>
      <c r="AS36">
        <v>0</v>
      </c>
      <c r="AT36">
        <v>94</v>
      </c>
      <c r="AU36">
        <v>51</v>
      </c>
      <c r="AV36">
        <v>1.1919999999999999</v>
      </c>
      <c r="AW36">
        <v>1</v>
      </c>
      <c r="AZ36">
        <v>1</v>
      </c>
      <c r="BA36">
        <v>46.67</v>
      </c>
      <c r="BB36">
        <v>13.79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57</v>
      </c>
      <c r="BM36">
        <v>2</v>
      </c>
      <c r="BN36">
        <v>0</v>
      </c>
      <c r="BO36" t="s">
        <v>55</v>
      </c>
      <c r="BP36">
        <v>1</v>
      </c>
      <c r="BQ36">
        <v>30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94</v>
      </c>
      <c r="CA36">
        <v>51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305</v>
      </c>
      <c r="CO36">
        <v>0</v>
      </c>
      <c r="CP36">
        <f t="shared" si="37"/>
        <v>2682.29</v>
      </c>
      <c r="CQ36">
        <f t="shared" si="38"/>
        <v>0</v>
      </c>
      <c r="CR36">
        <f>(ROUND((ROUND(((((ET36*0.9)*1.1))*AV36*1),2)*BB36),2)+ROUND((ROUND(((AE36-(((EU36*0.9)*1.1)))*AV36*1),2)*BS36),2))</f>
        <v>15167.76</v>
      </c>
      <c r="CS36">
        <f t="shared" si="39"/>
        <v>5060.8900000000003</v>
      </c>
      <c r="CT36">
        <f t="shared" si="40"/>
        <v>371.96</v>
      </c>
      <c r="CU36">
        <f t="shared" si="41"/>
        <v>0</v>
      </c>
      <c r="CV36">
        <f t="shared" si="42"/>
        <v>0.78016399999999997</v>
      </c>
      <c r="CW36">
        <f t="shared" si="43"/>
        <v>0</v>
      </c>
      <c r="CX36">
        <f t="shared" si="43"/>
        <v>0</v>
      </c>
      <c r="CY36">
        <f t="shared" si="44"/>
        <v>60.536000000000001</v>
      </c>
      <c r="CZ36">
        <f t="shared" si="45"/>
        <v>32.844000000000001</v>
      </c>
      <c r="DB36">
        <v>8</v>
      </c>
      <c r="DC36" t="s">
        <v>3</v>
      </c>
      <c r="DD36" t="s">
        <v>48</v>
      </c>
      <c r="DE36" t="s">
        <v>66</v>
      </c>
      <c r="DF36" t="s">
        <v>66</v>
      </c>
      <c r="DG36" t="s">
        <v>67</v>
      </c>
      <c r="DH36" t="s">
        <v>3</v>
      </c>
      <c r="DI36" t="s">
        <v>67</v>
      </c>
      <c r="DJ36" t="s">
        <v>66</v>
      </c>
      <c r="DK36" t="s">
        <v>3</v>
      </c>
      <c r="DL36" t="s">
        <v>3</v>
      </c>
      <c r="DM36" t="s">
        <v>3</v>
      </c>
      <c r="DN36">
        <v>98</v>
      </c>
      <c r="DO36">
        <v>77</v>
      </c>
      <c r="DP36">
        <v>1.1919999999999999</v>
      </c>
      <c r="DQ36">
        <v>1</v>
      </c>
      <c r="DU36">
        <v>1013</v>
      </c>
      <c r="DV36" t="s">
        <v>46</v>
      </c>
      <c r="DW36" t="s">
        <v>46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58831441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</v>
      </c>
      <c r="EL36" t="s">
        <v>58</v>
      </c>
      <c r="EM36" t="s">
        <v>59</v>
      </c>
      <c r="EO36" t="s">
        <v>68</v>
      </c>
      <c r="EQ36">
        <v>0</v>
      </c>
      <c r="ER36">
        <v>944.22</v>
      </c>
      <c r="ES36">
        <v>0</v>
      </c>
      <c r="ET36">
        <v>932.06</v>
      </c>
      <c r="EU36">
        <v>91.89</v>
      </c>
      <c r="EV36">
        <v>12.16</v>
      </c>
      <c r="EW36">
        <v>1.19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98</v>
      </c>
      <c r="FY36">
        <v>77</v>
      </c>
      <c r="GA36" t="s">
        <v>3</v>
      </c>
      <c r="GD36">
        <v>0</v>
      </c>
      <c r="GF36">
        <v>1180205636</v>
      </c>
      <c r="GG36">
        <v>2</v>
      </c>
      <c r="GH36">
        <v>1</v>
      </c>
      <c r="GI36">
        <v>2</v>
      </c>
      <c r="GJ36">
        <v>0</v>
      </c>
      <c r="GK36">
        <f>ROUND(R36*(R12)/100,2)</f>
        <v>1397.86</v>
      </c>
      <c r="GL36">
        <f t="shared" si="47"/>
        <v>0</v>
      </c>
      <c r="GM36">
        <f t="shared" si="48"/>
        <v>4173.53</v>
      </c>
      <c r="GN36">
        <f t="shared" si="49"/>
        <v>4173.53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69</v>
      </c>
      <c r="F37" t="s">
        <v>70</v>
      </c>
      <c r="G37" t="s">
        <v>71</v>
      </c>
      <c r="H37" t="s">
        <v>72</v>
      </c>
      <c r="I37">
        <f>ROUND(ROUND(((31.54-28.56)*1.1),2),9)</f>
        <v>3.28</v>
      </c>
      <c r="J37">
        <v>0</v>
      </c>
      <c r="K37">
        <f>ROUND(ROUND(((31.54-28.56)*1.1),2),9)</f>
        <v>3.28</v>
      </c>
      <c r="O37">
        <f t="shared" si="25"/>
        <v>2947.81</v>
      </c>
      <c r="P37">
        <f t="shared" si="26"/>
        <v>2947.81</v>
      </c>
      <c r="Q37">
        <f>(ROUND((ROUND(((ET37)*AV37*I37),2)*BB37),2)+ROUND((ROUND(((AE37-(EU37))*AV37*I37),2)*BS37),2))</f>
        <v>0</v>
      </c>
      <c r="R37">
        <f t="shared" si="27"/>
        <v>0</v>
      </c>
      <c r="S37">
        <f t="shared" si="28"/>
        <v>0</v>
      </c>
      <c r="T37">
        <f t="shared" si="29"/>
        <v>0</v>
      </c>
      <c r="U37">
        <f t="shared" si="30"/>
        <v>0</v>
      </c>
      <c r="V37">
        <f t="shared" si="31"/>
        <v>0</v>
      </c>
      <c r="W37">
        <f t="shared" si="32"/>
        <v>0</v>
      </c>
      <c r="X37">
        <f t="shared" si="33"/>
        <v>0</v>
      </c>
      <c r="Y37">
        <f t="shared" si="33"/>
        <v>0</v>
      </c>
      <c r="AA37">
        <v>59524350</v>
      </c>
      <c r="AB37">
        <f t="shared" si="34"/>
        <v>104.99</v>
      </c>
      <c r="AC37">
        <f>ROUND((ES37),6)</f>
        <v>104.99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5"/>
        <v>0</v>
      </c>
      <c r="AH37">
        <f>(EW37)</f>
        <v>0</v>
      </c>
      <c r="AI37">
        <f>(EX37)</f>
        <v>0</v>
      </c>
      <c r="AJ37">
        <f t="shared" si="36"/>
        <v>0</v>
      </c>
      <c r="AK37">
        <v>104.99</v>
      </c>
      <c r="AL37">
        <v>104.99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8.56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73</v>
      </c>
      <c r="BM37">
        <v>1617</v>
      </c>
      <c r="BN37">
        <v>0</v>
      </c>
      <c r="BO37" t="s">
        <v>70</v>
      </c>
      <c r="BP37">
        <v>1</v>
      </c>
      <c r="BQ37">
        <v>200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2947.81</v>
      </c>
      <c r="CQ37">
        <f t="shared" si="38"/>
        <v>898.71</v>
      </c>
      <c r="CR37">
        <f>(ROUND((ROUND(((ET37)*AV37*1),2)*BB37),2)+ROUND((ROUND(((AE37-(EU37))*AV37*1),2)*BS37),2))</f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72</v>
      </c>
      <c r="DW37" t="s">
        <v>72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58833012</v>
      </c>
      <c r="EF37">
        <v>200</v>
      </c>
      <c r="EG37" t="s">
        <v>74</v>
      </c>
      <c r="EH37">
        <v>0</v>
      </c>
      <c r="EI37" t="s">
        <v>3</v>
      </c>
      <c r="EJ37">
        <v>1</v>
      </c>
      <c r="EK37">
        <v>1617</v>
      </c>
      <c r="EL37" t="s">
        <v>75</v>
      </c>
      <c r="EM37" t="s">
        <v>76</v>
      </c>
      <c r="EO37" t="s">
        <v>3</v>
      </c>
      <c r="EQ37">
        <v>0</v>
      </c>
      <c r="ER37">
        <v>104.99</v>
      </c>
      <c r="ES37">
        <v>104.99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1061610425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7"/>
        <v>0</v>
      </c>
      <c r="GM37">
        <f t="shared" si="48"/>
        <v>2947.81</v>
      </c>
      <c r="GN37">
        <f t="shared" si="49"/>
        <v>2947.81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77</v>
      </c>
      <c r="F38" t="s">
        <v>78</v>
      </c>
      <c r="G38" t="s">
        <v>79</v>
      </c>
      <c r="H38" t="s">
        <v>80</v>
      </c>
      <c r="I38">
        <f>ROUND(I36,9)</f>
        <v>0.1726</v>
      </c>
      <c r="J38">
        <v>0</v>
      </c>
      <c r="K38">
        <f>ROUND(I36,9)</f>
        <v>0.1726</v>
      </c>
      <c r="O38">
        <f t="shared" si="25"/>
        <v>3016.02</v>
      </c>
      <c r="P38">
        <f t="shared" si="26"/>
        <v>0</v>
      </c>
      <c r="Q38">
        <f>(ROUND((ROUND((((ET38*1.1))*AV38*I38),2)*BB38),2)+ROUND((ROUND(((AE38-((EU38*1.1)))*AV38*I38),2)*BS38),2))</f>
        <v>1895.94</v>
      </c>
      <c r="R38">
        <f t="shared" si="27"/>
        <v>1229.29</v>
      </c>
      <c r="S38">
        <f t="shared" si="28"/>
        <v>1120.08</v>
      </c>
      <c r="T38">
        <f t="shared" si="29"/>
        <v>0</v>
      </c>
      <c r="U38">
        <f t="shared" si="30"/>
        <v>2.1468609360000004</v>
      </c>
      <c r="V38">
        <f t="shared" si="31"/>
        <v>0</v>
      </c>
      <c r="W38">
        <f t="shared" si="32"/>
        <v>0</v>
      </c>
      <c r="X38">
        <f t="shared" si="33"/>
        <v>1052.8800000000001</v>
      </c>
      <c r="Y38">
        <f t="shared" si="33"/>
        <v>571.24</v>
      </c>
      <c r="AA38">
        <v>59524350</v>
      </c>
      <c r="AB38">
        <f t="shared" si="34"/>
        <v>613.87699999999995</v>
      </c>
      <c r="AC38">
        <f>ROUND((ES38),6)</f>
        <v>0</v>
      </c>
      <c r="AD38">
        <f>ROUND(((((ET38*1.1))-((EU38*1.1)))+AE38),6)</f>
        <v>481.06299999999999</v>
      </c>
      <c r="AE38">
        <f>ROUND(((EU38*1.1)),6)</f>
        <v>145.761</v>
      </c>
      <c r="AF38">
        <f>ROUND(((EV38*1.1)),6)</f>
        <v>132.81399999999999</v>
      </c>
      <c r="AG38">
        <f t="shared" si="35"/>
        <v>0</v>
      </c>
      <c r="AH38">
        <f>((EW38*1.1))</f>
        <v>11.880000000000003</v>
      </c>
      <c r="AI38">
        <f>((EX38*1.1))</f>
        <v>0</v>
      </c>
      <c r="AJ38">
        <f t="shared" si="36"/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94</v>
      </c>
      <c r="AU38">
        <v>51</v>
      </c>
      <c r="AV38">
        <v>1.0469999999999999</v>
      </c>
      <c r="AW38">
        <v>1</v>
      </c>
      <c r="AZ38">
        <v>1</v>
      </c>
      <c r="BA38">
        <v>46.67</v>
      </c>
      <c r="BB38">
        <v>21.81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81</v>
      </c>
      <c r="BM38">
        <v>10</v>
      </c>
      <c r="BN38">
        <v>0</v>
      </c>
      <c r="BO38" t="s">
        <v>78</v>
      </c>
      <c r="BP38">
        <v>1</v>
      </c>
      <c r="BQ38">
        <v>30</v>
      </c>
      <c r="BR38">
        <v>0</v>
      </c>
      <c r="BS38">
        <v>46.67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303</v>
      </c>
      <c r="CO38">
        <v>0</v>
      </c>
      <c r="CP38">
        <f t="shared" si="37"/>
        <v>3016.02</v>
      </c>
      <c r="CQ38">
        <f t="shared" si="38"/>
        <v>0</v>
      </c>
      <c r="CR38">
        <f>(ROUND((ROUND((((ET38*1.1))*AV38*1),2)*BB38),2)+ROUND((ROUND(((AE38-((EU38*1.1)))*AV38*1),2)*BS38),2))</f>
        <v>10985.04</v>
      </c>
      <c r="CS38">
        <f t="shared" si="39"/>
        <v>7122.31</v>
      </c>
      <c r="CT38">
        <f t="shared" si="40"/>
        <v>6489.93</v>
      </c>
      <c r="CU38">
        <f t="shared" si="41"/>
        <v>0</v>
      </c>
      <c r="CV38">
        <f t="shared" si="42"/>
        <v>12.438360000000001</v>
      </c>
      <c r="CW38">
        <f t="shared" si="43"/>
        <v>0</v>
      </c>
      <c r="CX38">
        <f t="shared" si="43"/>
        <v>0</v>
      </c>
      <c r="CY38">
        <f t="shared" si="44"/>
        <v>1052.8751999999999</v>
      </c>
      <c r="CZ38">
        <f t="shared" si="45"/>
        <v>571.24079999999992</v>
      </c>
      <c r="DB38">
        <v>10</v>
      </c>
      <c r="DC38" t="s">
        <v>3</v>
      </c>
      <c r="DD38" t="s">
        <v>3</v>
      </c>
      <c r="DE38" t="s">
        <v>26</v>
      </c>
      <c r="DF38" t="s">
        <v>26</v>
      </c>
      <c r="DG38" t="s">
        <v>26</v>
      </c>
      <c r="DH38" t="s">
        <v>3</v>
      </c>
      <c r="DI38" t="s">
        <v>26</v>
      </c>
      <c r="DJ38" t="s">
        <v>26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1.0469999999999999</v>
      </c>
      <c r="DQ38">
        <v>1</v>
      </c>
      <c r="DU38">
        <v>1013</v>
      </c>
      <c r="DV38" t="s">
        <v>80</v>
      </c>
      <c r="DW38" t="s">
        <v>80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58831449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10</v>
      </c>
      <c r="EL38" t="s">
        <v>82</v>
      </c>
      <c r="EM38" t="s">
        <v>83</v>
      </c>
      <c r="EO38" t="s">
        <v>30</v>
      </c>
      <c r="EQ38">
        <v>0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f t="shared" si="46"/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-434769968</v>
      </c>
      <c r="GG38">
        <v>2</v>
      </c>
      <c r="GH38">
        <v>1</v>
      </c>
      <c r="GI38">
        <v>2</v>
      </c>
      <c r="GJ38">
        <v>0</v>
      </c>
      <c r="GK38">
        <f>ROUND(R38*(R12)/100,2)</f>
        <v>1966.86</v>
      </c>
      <c r="GL38">
        <f t="shared" si="47"/>
        <v>0</v>
      </c>
      <c r="GM38">
        <f t="shared" si="48"/>
        <v>6607</v>
      </c>
      <c r="GN38">
        <f t="shared" si="49"/>
        <v>6607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Строительные работы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55">ROUND(AB40,2)</f>
        <v>47787.59</v>
      </c>
      <c r="P40" s="2">
        <f t="shared" si="55"/>
        <v>2947.81</v>
      </c>
      <c r="Q40" s="2">
        <f t="shared" si="55"/>
        <v>8257.0300000000007</v>
      </c>
      <c r="R40" s="2">
        <f t="shared" si="55"/>
        <v>3620.66</v>
      </c>
      <c r="S40" s="2">
        <f t="shared" si="55"/>
        <v>36582.75</v>
      </c>
      <c r="T40" s="2">
        <f t="shared" si="55"/>
        <v>0</v>
      </c>
      <c r="U40" s="2">
        <f>AH40</f>
        <v>75.300907932800001</v>
      </c>
      <c r="V40" s="2">
        <f>AI40</f>
        <v>0</v>
      </c>
      <c r="W40" s="2">
        <f>ROUND(AJ40,2)</f>
        <v>0</v>
      </c>
      <c r="X40" s="2">
        <f>ROUND(AK40,2)</f>
        <v>31682.6</v>
      </c>
      <c r="Y40" s="2">
        <f>ROUND(AL40,2)</f>
        <v>15128.02</v>
      </c>
      <c r="Z40" s="2"/>
      <c r="AA40" s="2"/>
      <c r="AB40" s="2">
        <f>ROUND(SUMIF(AA28:AA38,"=59524350",O28:O38),2)</f>
        <v>47787.59</v>
      </c>
      <c r="AC40" s="2">
        <f>ROUND(SUMIF(AA28:AA38,"=59524350",P28:P38),2)</f>
        <v>2947.81</v>
      </c>
      <c r="AD40" s="2">
        <f>ROUND(SUMIF(AA28:AA38,"=59524350",Q28:Q38),2)</f>
        <v>8257.0300000000007</v>
      </c>
      <c r="AE40" s="2">
        <f>ROUND(SUMIF(AA28:AA38,"=59524350",R28:R38),2)</f>
        <v>3620.66</v>
      </c>
      <c r="AF40" s="2">
        <f>ROUND(SUMIF(AA28:AA38,"=59524350",S28:S38),2)</f>
        <v>36582.75</v>
      </c>
      <c r="AG40" s="2">
        <f>ROUND(SUMIF(AA28:AA38,"=59524350",T28:T38),2)</f>
        <v>0</v>
      </c>
      <c r="AH40" s="2">
        <f>SUMIF(AA28:AA38,"=59524350",U28:U38)</f>
        <v>75.300907932800001</v>
      </c>
      <c r="AI40" s="2">
        <f>SUMIF(AA28:AA38,"=59524350",V28:V38)</f>
        <v>0</v>
      </c>
      <c r="AJ40" s="2">
        <f>ROUND(SUMIF(AA28:AA38,"=59524350",W28:W38),2)</f>
        <v>0</v>
      </c>
      <c r="AK40" s="2">
        <f>ROUND(SUMIF(AA28:AA38,"=59524350",X28:X38),2)</f>
        <v>31682.6</v>
      </c>
      <c r="AL40" s="2">
        <f>ROUND(SUMIF(AA28:AA38,"=59524350",Y28:Y38),2)</f>
        <v>15128.02</v>
      </c>
      <c r="AM40" s="2"/>
      <c r="AN40" s="2"/>
      <c r="AO40" s="2">
        <f t="shared" ref="AO40:BD40" si="56">ROUND(BX40,2)</f>
        <v>0</v>
      </c>
      <c r="AP40" s="2">
        <f t="shared" si="56"/>
        <v>0</v>
      </c>
      <c r="AQ40" s="2">
        <f t="shared" si="56"/>
        <v>0</v>
      </c>
      <c r="AR40" s="2">
        <f t="shared" si="56"/>
        <v>100391.26</v>
      </c>
      <c r="AS40" s="2">
        <f t="shared" si="56"/>
        <v>100391.26</v>
      </c>
      <c r="AT40" s="2">
        <f t="shared" si="56"/>
        <v>0</v>
      </c>
      <c r="AU40" s="2">
        <f t="shared" si="56"/>
        <v>0</v>
      </c>
      <c r="AV40" s="2">
        <f t="shared" si="56"/>
        <v>2947.81</v>
      </c>
      <c r="AW40" s="2">
        <f t="shared" si="56"/>
        <v>2947.81</v>
      </c>
      <c r="AX40" s="2">
        <f t="shared" si="56"/>
        <v>0</v>
      </c>
      <c r="AY40" s="2">
        <f t="shared" si="56"/>
        <v>2947.81</v>
      </c>
      <c r="AZ40" s="2">
        <f t="shared" si="56"/>
        <v>0</v>
      </c>
      <c r="BA40" s="2">
        <f t="shared" si="56"/>
        <v>0</v>
      </c>
      <c r="BB40" s="2">
        <f t="shared" si="56"/>
        <v>0</v>
      </c>
      <c r="BC40" s="2">
        <f t="shared" si="56"/>
        <v>0</v>
      </c>
      <c r="BD40" s="2">
        <f t="shared" si="56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ROUND(SUMIF(AA28:AA38,"=59524350",FQ28:FQ38),2)</f>
        <v>0</v>
      </c>
      <c r="BY40" s="2">
        <f>ROUND(SUMIF(AA28:AA38,"=59524350",FR28:FR38),2)</f>
        <v>0</v>
      </c>
      <c r="BZ40" s="2">
        <f>ROUND(SUMIF(AA28:AA38,"=59524350",GL28:GL38),2)</f>
        <v>0</v>
      </c>
      <c r="CA40" s="2">
        <f>ROUND(SUMIF(AA28:AA38,"=59524350",GM28:GM38),2)</f>
        <v>100391.26</v>
      </c>
      <c r="CB40" s="2">
        <f>ROUND(SUMIF(AA28:AA38,"=59524350",GN28:GN38),2)</f>
        <v>100391.26</v>
      </c>
      <c r="CC40" s="2">
        <f>ROUND(SUMIF(AA28:AA38,"=59524350",GO28:GO38),2)</f>
        <v>0</v>
      </c>
      <c r="CD40" s="2">
        <f>ROUND(SUMIF(AA28:AA38,"=59524350",GP28:GP38),2)</f>
        <v>0</v>
      </c>
      <c r="CE40" s="2">
        <f>AC40-BX40</f>
        <v>2947.81</v>
      </c>
      <c r="CF40" s="2">
        <f>AC40-BY40</f>
        <v>2947.81</v>
      </c>
      <c r="CG40" s="2">
        <f>BX40-BZ40</f>
        <v>0</v>
      </c>
      <c r="CH40" s="2">
        <f>AC40-BX40-BY40+BZ40</f>
        <v>2947.81</v>
      </c>
      <c r="CI40" s="2">
        <f>BY40-BZ40</f>
        <v>0</v>
      </c>
      <c r="CJ40" s="2">
        <f>ROUND(SUMIF(AA28:AA38,"=59524350",GX28:GX38),2)</f>
        <v>0</v>
      </c>
      <c r="CK40" s="2">
        <f>ROUND(SUMIF(AA28:AA38,"=59524350",GY28:GY38),2)</f>
        <v>0</v>
      </c>
      <c r="CL40" s="2">
        <f>ROUND(SUMIF(AA28:AA38,"=59524350",GZ28:GZ38),2)</f>
        <v>0</v>
      </c>
      <c r="CM40" s="2">
        <f>ROUND(SUMIF(AA28:AA38,"=59524350",HD28:HD38),2)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47787.59</v>
      </c>
      <c r="G42" s="4" t="s">
        <v>84</v>
      </c>
      <c r="H42" s="4" t="s">
        <v>85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47787.59</v>
      </c>
      <c r="X42" s="4">
        <v>1</v>
      </c>
      <c r="Y42" s="4">
        <v>47787.59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2947.81</v>
      </c>
      <c r="G43" s="4" t="s">
        <v>86</v>
      </c>
      <c r="H43" s="4" t="s">
        <v>87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2947.81</v>
      </c>
      <c r="X43" s="4">
        <v>1</v>
      </c>
      <c r="Y43" s="4">
        <v>2947.81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88</v>
      </c>
      <c r="H44" s="4" t="s">
        <v>89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2947.81</v>
      </c>
      <c r="G45" s="4" t="s">
        <v>90</v>
      </c>
      <c r="H45" s="4" t="s">
        <v>91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2947.81</v>
      </c>
      <c r="X45" s="4">
        <v>1</v>
      </c>
      <c r="Y45" s="4">
        <v>2947.81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2947.81</v>
      </c>
      <c r="G46" s="4" t="s">
        <v>92</v>
      </c>
      <c r="H46" s="4" t="s">
        <v>93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2947.81</v>
      </c>
      <c r="X46" s="4">
        <v>1</v>
      </c>
      <c r="Y46" s="4">
        <v>2947.81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94</v>
      </c>
      <c r="H47" s="4" t="s">
        <v>95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2947.81</v>
      </c>
      <c r="G48" s="4" t="s">
        <v>96</v>
      </c>
      <c r="H48" s="4" t="s">
        <v>97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2947.81</v>
      </c>
      <c r="X48" s="4">
        <v>1</v>
      </c>
      <c r="Y48" s="4">
        <v>2947.81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98</v>
      </c>
      <c r="H49" s="4" t="s">
        <v>99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100</v>
      </c>
      <c r="H50" s="4" t="s">
        <v>101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102</v>
      </c>
      <c r="H51" s="4" t="s">
        <v>103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8257.0300000000007</v>
      </c>
      <c r="G52" s="4" t="s">
        <v>104</v>
      </c>
      <c r="H52" s="4" t="s">
        <v>105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8257.0300000000007</v>
      </c>
      <c r="X52" s="4">
        <v>1</v>
      </c>
      <c r="Y52" s="4">
        <v>8257.0300000000007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106</v>
      </c>
      <c r="H53" s="4" t="s">
        <v>107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3620.66</v>
      </c>
      <c r="G54" s="4" t="s">
        <v>108</v>
      </c>
      <c r="H54" s="4" t="s">
        <v>109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3620.66</v>
      </c>
      <c r="X54" s="4">
        <v>1</v>
      </c>
      <c r="Y54" s="4">
        <v>3620.66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36582.75</v>
      </c>
      <c r="G55" s="4" t="s">
        <v>110</v>
      </c>
      <c r="H55" s="4" t="s">
        <v>111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36582.75</v>
      </c>
      <c r="X55" s="4">
        <v>1</v>
      </c>
      <c r="Y55" s="4">
        <v>36582.75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112</v>
      </c>
      <c r="H56" s="4" t="s">
        <v>113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100391.26</v>
      </c>
      <c r="G57" s="4" t="s">
        <v>114</v>
      </c>
      <c r="H57" s="4" t="s">
        <v>115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100391.26</v>
      </c>
      <c r="X57" s="4">
        <v>1</v>
      </c>
      <c r="Y57" s="4">
        <v>100391.26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116</v>
      </c>
      <c r="H58" s="4" t="s">
        <v>117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118</v>
      </c>
      <c r="H59" s="4" t="s">
        <v>119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120</v>
      </c>
      <c r="H60" s="4" t="s">
        <v>121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122</v>
      </c>
      <c r="H61" s="4" t="s">
        <v>123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75.300907932800001</v>
      </c>
      <c r="G62" s="4" t="s">
        <v>124</v>
      </c>
      <c r="H62" s="4" t="s">
        <v>125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75.300907932800001</v>
      </c>
      <c r="X62" s="4">
        <v>1</v>
      </c>
      <c r="Y62" s="4">
        <v>75.300907932800001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126</v>
      </c>
      <c r="H63" s="4" t="s">
        <v>127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128</v>
      </c>
      <c r="H64" s="4" t="s">
        <v>129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130</v>
      </c>
      <c r="H65" s="4" t="s">
        <v>131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31682.6</v>
      </c>
      <c r="G66" s="4" t="s">
        <v>132</v>
      </c>
      <c r="H66" s="4" t="s">
        <v>133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31682.6</v>
      </c>
      <c r="X66" s="4">
        <v>1</v>
      </c>
      <c r="Y66" s="4">
        <v>31682.6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15128.02</v>
      </c>
      <c r="G67" s="4" t="s">
        <v>134</v>
      </c>
      <c r="H67" s="4" t="s">
        <v>135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15128.02</v>
      </c>
      <c r="X67" s="4">
        <v>1</v>
      </c>
      <c r="Y67" s="4">
        <v>15128.02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100391.26</v>
      </c>
      <c r="G68" s="4" t="s">
        <v>136</v>
      </c>
      <c r="H68" s="4" t="s">
        <v>137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100391.26</v>
      </c>
      <c r="X68" s="4">
        <v>1</v>
      </c>
      <c r="Y68" s="4">
        <v>100391.26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ROW(A77)</f>
        <v>77</v>
      </c>
      <c r="E70" s="1"/>
      <c r="F70" s="1" t="s">
        <v>18</v>
      </c>
      <c r="G70" s="1" t="s">
        <v>138</v>
      </c>
      <c r="H70" s="1" t="s">
        <v>3</v>
      </c>
      <c r="I70" s="1">
        <v>0</v>
      </c>
      <c r="J70" s="1"/>
      <c r="K70" s="1">
        <v>0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7">B77</f>
        <v>1</v>
      </c>
      <c r="C72" s="2">
        <f t="shared" si="57"/>
        <v>4</v>
      </c>
      <c r="D72" s="2">
        <f t="shared" si="57"/>
        <v>70</v>
      </c>
      <c r="E72" s="2">
        <f t="shared" si="57"/>
        <v>0</v>
      </c>
      <c r="F72" s="2" t="str">
        <f t="shared" si="57"/>
        <v>Новый раздел</v>
      </c>
      <c r="G72" s="2" t="str">
        <f t="shared" si="57"/>
        <v>Демонтажные работы</v>
      </c>
      <c r="H72" s="2"/>
      <c r="I72" s="2"/>
      <c r="J72" s="2"/>
      <c r="K72" s="2"/>
      <c r="L72" s="2"/>
      <c r="M72" s="2"/>
      <c r="N72" s="2"/>
      <c r="O72" s="2">
        <f t="shared" ref="O72:AT72" si="58">O77</f>
        <v>700.52</v>
      </c>
      <c r="P72" s="2">
        <f t="shared" si="58"/>
        <v>0</v>
      </c>
      <c r="Q72" s="2">
        <f t="shared" si="58"/>
        <v>0</v>
      </c>
      <c r="R72" s="2">
        <f t="shared" si="58"/>
        <v>0</v>
      </c>
      <c r="S72" s="2">
        <f t="shared" si="58"/>
        <v>700.52</v>
      </c>
      <c r="T72" s="2">
        <f t="shared" si="58"/>
        <v>0</v>
      </c>
      <c r="U72" s="2">
        <f t="shared" si="58"/>
        <v>1.2323850000000001</v>
      </c>
      <c r="V72" s="2">
        <f t="shared" si="58"/>
        <v>0</v>
      </c>
      <c r="W72" s="2">
        <f t="shared" si="58"/>
        <v>0</v>
      </c>
      <c r="X72" s="2">
        <f t="shared" si="58"/>
        <v>658.49</v>
      </c>
      <c r="Y72" s="2">
        <f t="shared" si="58"/>
        <v>287.22000000000003</v>
      </c>
      <c r="Z72" s="2">
        <f t="shared" si="58"/>
        <v>0</v>
      </c>
      <c r="AA72" s="2">
        <f t="shared" si="58"/>
        <v>0</v>
      </c>
      <c r="AB72" s="2">
        <f t="shared" si="58"/>
        <v>700.52</v>
      </c>
      <c r="AC72" s="2">
        <f t="shared" si="58"/>
        <v>0</v>
      </c>
      <c r="AD72" s="2">
        <f t="shared" si="58"/>
        <v>0</v>
      </c>
      <c r="AE72" s="2">
        <f t="shared" si="58"/>
        <v>0</v>
      </c>
      <c r="AF72" s="2">
        <f t="shared" si="58"/>
        <v>700.52</v>
      </c>
      <c r="AG72" s="2">
        <f t="shared" si="58"/>
        <v>0</v>
      </c>
      <c r="AH72" s="2">
        <f t="shared" si="58"/>
        <v>1.2323850000000001</v>
      </c>
      <c r="AI72" s="2">
        <f t="shared" si="58"/>
        <v>0</v>
      </c>
      <c r="AJ72" s="2">
        <f t="shared" si="58"/>
        <v>0</v>
      </c>
      <c r="AK72" s="2">
        <f t="shared" si="58"/>
        <v>658.49</v>
      </c>
      <c r="AL72" s="2">
        <f t="shared" si="58"/>
        <v>287.22000000000003</v>
      </c>
      <c r="AM72" s="2">
        <f t="shared" si="58"/>
        <v>0</v>
      </c>
      <c r="AN72" s="2">
        <f t="shared" si="58"/>
        <v>0</v>
      </c>
      <c r="AO72" s="2">
        <f t="shared" si="58"/>
        <v>0</v>
      </c>
      <c r="AP72" s="2">
        <f t="shared" si="58"/>
        <v>0</v>
      </c>
      <c r="AQ72" s="2">
        <f t="shared" si="58"/>
        <v>0</v>
      </c>
      <c r="AR72" s="2">
        <f t="shared" si="58"/>
        <v>1646.23</v>
      </c>
      <c r="AS72" s="2">
        <f t="shared" si="58"/>
        <v>1646.23</v>
      </c>
      <c r="AT72" s="2">
        <f t="shared" si="58"/>
        <v>0</v>
      </c>
      <c r="AU72" s="2">
        <f t="shared" ref="AU72:BZ72" si="59">AU77</f>
        <v>0</v>
      </c>
      <c r="AV72" s="2">
        <f t="shared" si="59"/>
        <v>0</v>
      </c>
      <c r="AW72" s="2">
        <f t="shared" si="59"/>
        <v>0</v>
      </c>
      <c r="AX72" s="2">
        <f t="shared" si="59"/>
        <v>0</v>
      </c>
      <c r="AY72" s="2">
        <f t="shared" si="59"/>
        <v>0</v>
      </c>
      <c r="AZ72" s="2">
        <f t="shared" si="59"/>
        <v>0</v>
      </c>
      <c r="BA72" s="2">
        <f t="shared" si="59"/>
        <v>0</v>
      </c>
      <c r="BB72" s="2">
        <f t="shared" si="59"/>
        <v>0</v>
      </c>
      <c r="BC72" s="2">
        <f t="shared" si="59"/>
        <v>0</v>
      </c>
      <c r="BD72" s="2">
        <f t="shared" si="59"/>
        <v>0</v>
      </c>
      <c r="BE72" s="2">
        <f t="shared" si="59"/>
        <v>0</v>
      </c>
      <c r="BF72" s="2">
        <f t="shared" si="59"/>
        <v>0</v>
      </c>
      <c r="BG72" s="2">
        <f t="shared" si="59"/>
        <v>0</v>
      </c>
      <c r="BH72" s="2">
        <f t="shared" si="59"/>
        <v>0</v>
      </c>
      <c r="BI72" s="2">
        <f t="shared" si="59"/>
        <v>0</v>
      </c>
      <c r="BJ72" s="2">
        <f t="shared" si="59"/>
        <v>0</v>
      </c>
      <c r="BK72" s="2">
        <f t="shared" si="59"/>
        <v>0</v>
      </c>
      <c r="BL72" s="2">
        <f t="shared" si="59"/>
        <v>0</v>
      </c>
      <c r="BM72" s="2">
        <f t="shared" si="59"/>
        <v>0</v>
      </c>
      <c r="BN72" s="2">
        <f t="shared" si="59"/>
        <v>0</v>
      </c>
      <c r="BO72" s="2">
        <f t="shared" si="59"/>
        <v>0</v>
      </c>
      <c r="BP72" s="2">
        <f t="shared" si="59"/>
        <v>0</v>
      </c>
      <c r="BQ72" s="2">
        <f t="shared" si="59"/>
        <v>0</v>
      </c>
      <c r="BR72" s="2">
        <f t="shared" si="59"/>
        <v>0</v>
      </c>
      <c r="BS72" s="2">
        <f t="shared" si="59"/>
        <v>0</v>
      </c>
      <c r="BT72" s="2">
        <f t="shared" si="59"/>
        <v>0</v>
      </c>
      <c r="BU72" s="2">
        <f t="shared" si="59"/>
        <v>0</v>
      </c>
      <c r="BV72" s="2">
        <f t="shared" si="59"/>
        <v>0</v>
      </c>
      <c r="BW72" s="2">
        <f t="shared" si="59"/>
        <v>0</v>
      </c>
      <c r="BX72" s="2">
        <f t="shared" si="59"/>
        <v>0</v>
      </c>
      <c r="BY72" s="2">
        <f t="shared" si="59"/>
        <v>0</v>
      </c>
      <c r="BZ72" s="2">
        <f t="shared" si="59"/>
        <v>0</v>
      </c>
      <c r="CA72" s="2">
        <f t="shared" ref="CA72:DF72" si="60">CA77</f>
        <v>1646.23</v>
      </c>
      <c r="CB72" s="2">
        <f t="shared" si="60"/>
        <v>1646.23</v>
      </c>
      <c r="CC72" s="2">
        <f t="shared" si="60"/>
        <v>0</v>
      </c>
      <c r="CD72" s="2">
        <f t="shared" si="60"/>
        <v>0</v>
      </c>
      <c r="CE72" s="2">
        <f t="shared" si="60"/>
        <v>0</v>
      </c>
      <c r="CF72" s="2">
        <f t="shared" si="60"/>
        <v>0</v>
      </c>
      <c r="CG72" s="2">
        <f t="shared" si="60"/>
        <v>0</v>
      </c>
      <c r="CH72" s="2">
        <f t="shared" si="60"/>
        <v>0</v>
      </c>
      <c r="CI72" s="2">
        <f t="shared" si="60"/>
        <v>0</v>
      </c>
      <c r="CJ72" s="2">
        <f t="shared" si="60"/>
        <v>0</v>
      </c>
      <c r="CK72" s="2">
        <f t="shared" si="60"/>
        <v>0</v>
      </c>
      <c r="CL72" s="2">
        <f t="shared" si="60"/>
        <v>0</v>
      </c>
      <c r="CM72" s="2">
        <f t="shared" si="60"/>
        <v>0</v>
      </c>
      <c r="CN72" s="2">
        <f t="shared" si="60"/>
        <v>0</v>
      </c>
      <c r="CO72" s="2">
        <f t="shared" si="60"/>
        <v>0</v>
      </c>
      <c r="CP72" s="2">
        <f t="shared" si="60"/>
        <v>0</v>
      </c>
      <c r="CQ72" s="2">
        <f t="shared" si="60"/>
        <v>0</v>
      </c>
      <c r="CR72" s="2">
        <f t="shared" si="60"/>
        <v>0</v>
      </c>
      <c r="CS72" s="2">
        <f t="shared" si="60"/>
        <v>0</v>
      </c>
      <c r="CT72" s="2">
        <f t="shared" si="60"/>
        <v>0</v>
      </c>
      <c r="CU72" s="2">
        <f t="shared" si="60"/>
        <v>0</v>
      </c>
      <c r="CV72" s="2">
        <f t="shared" si="60"/>
        <v>0</v>
      </c>
      <c r="CW72" s="2">
        <f t="shared" si="60"/>
        <v>0</v>
      </c>
      <c r="CX72" s="2">
        <f t="shared" si="60"/>
        <v>0</v>
      </c>
      <c r="CY72" s="2">
        <f t="shared" si="60"/>
        <v>0</v>
      </c>
      <c r="CZ72" s="2">
        <f t="shared" si="60"/>
        <v>0</v>
      </c>
      <c r="DA72" s="2">
        <f t="shared" si="60"/>
        <v>0</v>
      </c>
      <c r="DB72" s="2">
        <f t="shared" si="60"/>
        <v>0</v>
      </c>
      <c r="DC72" s="2">
        <f t="shared" si="60"/>
        <v>0</v>
      </c>
      <c r="DD72" s="2">
        <f t="shared" si="60"/>
        <v>0</v>
      </c>
      <c r="DE72" s="2">
        <f t="shared" si="60"/>
        <v>0</v>
      </c>
      <c r="DF72" s="2">
        <f t="shared" si="60"/>
        <v>0</v>
      </c>
      <c r="DG72" s="3">
        <f t="shared" ref="DG72:EL72" si="61">DG77</f>
        <v>0</v>
      </c>
      <c r="DH72" s="3">
        <f t="shared" si="61"/>
        <v>0</v>
      </c>
      <c r="DI72" s="3">
        <f t="shared" si="61"/>
        <v>0</v>
      </c>
      <c r="DJ72" s="3">
        <f t="shared" si="61"/>
        <v>0</v>
      </c>
      <c r="DK72" s="3">
        <f t="shared" si="61"/>
        <v>0</v>
      </c>
      <c r="DL72" s="3">
        <f t="shared" si="61"/>
        <v>0</v>
      </c>
      <c r="DM72" s="3">
        <f t="shared" si="61"/>
        <v>0</v>
      </c>
      <c r="DN72" s="3">
        <f t="shared" si="61"/>
        <v>0</v>
      </c>
      <c r="DO72" s="3">
        <f t="shared" si="61"/>
        <v>0</v>
      </c>
      <c r="DP72" s="3">
        <f t="shared" si="61"/>
        <v>0</v>
      </c>
      <c r="DQ72" s="3">
        <f t="shared" si="61"/>
        <v>0</v>
      </c>
      <c r="DR72" s="3">
        <f t="shared" si="61"/>
        <v>0</v>
      </c>
      <c r="DS72" s="3">
        <f t="shared" si="61"/>
        <v>0</v>
      </c>
      <c r="DT72" s="3">
        <f t="shared" si="61"/>
        <v>0</v>
      </c>
      <c r="DU72" s="3">
        <f t="shared" si="61"/>
        <v>0</v>
      </c>
      <c r="DV72" s="3">
        <f t="shared" si="61"/>
        <v>0</v>
      </c>
      <c r="DW72" s="3">
        <f t="shared" si="61"/>
        <v>0</v>
      </c>
      <c r="DX72" s="3">
        <f t="shared" si="61"/>
        <v>0</v>
      </c>
      <c r="DY72" s="3">
        <f t="shared" si="61"/>
        <v>0</v>
      </c>
      <c r="DZ72" s="3">
        <f t="shared" si="61"/>
        <v>0</v>
      </c>
      <c r="EA72" s="3">
        <f t="shared" si="61"/>
        <v>0</v>
      </c>
      <c r="EB72" s="3">
        <f t="shared" si="61"/>
        <v>0</v>
      </c>
      <c r="EC72" s="3">
        <f t="shared" si="61"/>
        <v>0</v>
      </c>
      <c r="ED72" s="3">
        <f t="shared" si="61"/>
        <v>0</v>
      </c>
      <c r="EE72" s="3">
        <f t="shared" si="61"/>
        <v>0</v>
      </c>
      <c r="EF72" s="3">
        <f t="shared" si="61"/>
        <v>0</v>
      </c>
      <c r="EG72" s="3">
        <f t="shared" si="61"/>
        <v>0</v>
      </c>
      <c r="EH72" s="3">
        <f t="shared" si="61"/>
        <v>0</v>
      </c>
      <c r="EI72" s="3">
        <f t="shared" si="61"/>
        <v>0</v>
      </c>
      <c r="EJ72" s="3">
        <f t="shared" si="61"/>
        <v>0</v>
      </c>
      <c r="EK72" s="3">
        <f t="shared" si="61"/>
        <v>0</v>
      </c>
      <c r="EL72" s="3">
        <f t="shared" si="61"/>
        <v>0</v>
      </c>
      <c r="EM72" s="3">
        <f t="shared" ref="EM72:FR72" si="62">EM77</f>
        <v>0</v>
      </c>
      <c r="EN72" s="3">
        <f t="shared" si="62"/>
        <v>0</v>
      </c>
      <c r="EO72" s="3">
        <f t="shared" si="62"/>
        <v>0</v>
      </c>
      <c r="EP72" s="3">
        <f t="shared" si="62"/>
        <v>0</v>
      </c>
      <c r="EQ72" s="3">
        <f t="shared" si="62"/>
        <v>0</v>
      </c>
      <c r="ER72" s="3">
        <f t="shared" si="62"/>
        <v>0</v>
      </c>
      <c r="ES72" s="3">
        <f t="shared" si="62"/>
        <v>0</v>
      </c>
      <c r="ET72" s="3">
        <f t="shared" si="62"/>
        <v>0</v>
      </c>
      <c r="EU72" s="3">
        <f t="shared" si="62"/>
        <v>0</v>
      </c>
      <c r="EV72" s="3">
        <f t="shared" si="62"/>
        <v>0</v>
      </c>
      <c r="EW72" s="3">
        <f t="shared" si="62"/>
        <v>0</v>
      </c>
      <c r="EX72" s="3">
        <f t="shared" si="62"/>
        <v>0</v>
      </c>
      <c r="EY72" s="3">
        <f t="shared" si="62"/>
        <v>0</v>
      </c>
      <c r="EZ72" s="3">
        <f t="shared" si="62"/>
        <v>0</v>
      </c>
      <c r="FA72" s="3">
        <f t="shared" si="62"/>
        <v>0</v>
      </c>
      <c r="FB72" s="3">
        <f t="shared" si="62"/>
        <v>0</v>
      </c>
      <c r="FC72" s="3">
        <f t="shared" si="62"/>
        <v>0</v>
      </c>
      <c r="FD72" s="3">
        <f t="shared" si="62"/>
        <v>0</v>
      </c>
      <c r="FE72" s="3">
        <f t="shared" si="62"/>
        <v>0</v>
      </c>
      <c r="FF72" s="3">
        <f t="shared" si="62"/>
        <v>0</v>
      </c>
      <c r="FG72" s="3">
        <f t="shared" si="62"/>
        <v>0</v>
      </c>
      <c r="FH72" s="3">
        <f t="shared" si="62"/>
        <v>0</v>
      </c>
      <c r="FI72" s="3">
        <f t="shared" si="62"/>
        <v>0</v>
      </c>
      <c r="FJ72" s="3">
        <f t="shared" si="62"/>
        <v>0</v>
      </c>
      <c r="FK72" s="3">
        <f t="shared" si="62"/>
        <v>0</v>
      </c>
      <c r="FL72" s="3">
        <f t="shared" si="62"/>
        <v>0</v>
      </c>
      <c r="FM72" s="3">
        <f t="shared" si="62"/>
        <v>0</v>
      </c>
      <c r="FN72" s="3">
        <f t="shared" si="62"/>
        <v>0</v>
      </c>
      <c r="FO72" s="3">
        <f t="shared" si="62"/>
        <v>0</v>
      </c>
      <c r="FP72" s="3">
        <f t="shared" si="62"/>
        <v>0</v>
      </c>
      <c r="FQ72" s="3">
        <f t="shared" si="62"/>
        <v>0</v>
      </c>
      <c r="FR72" s="3">
        <f t="shared" si="62"/>
        <v>0</v>
      </c>
      <c r="FS72" s="3">
        <f t="shared" ref="FS72:GX72" si="63">FS77</f>
        <v>0</v>
      </c>
      <c r="FT72" s="3">
        <f t="shared" si="63"/>
        <v>0</v>
      </c>
      <c r="FU72" s="3">
        <f t="shared" si="63"/>
        <v>0</v>
      </c>
      <c r="FV72" s="3">
        <f t="shared" si="63"/>
        <v>0</v>
      </c>
      <c r="FW72" s="3">
        <f t="shared" si="63"/>
        <v>0</v>
      </c>
      <c r="FX72" s="3">
        <f t="shared" si="63"/>
        <v>0</v>
      </c>
      <c r="FY72" s="3">
        <f t="shared" si="63"/>
        <v>0</v>
      </c>
      <c r="FZ72" s="3">
        <f t="shared" si="63"/>
        <v>0</v>
      </c>
      <c r="GA72" s="3">
        <f t="shared" si="63"/>
        <v>0</v>
      </c>
      <c r="GB72" s="3">
        <f t="shared" si="63"/>
        <v>0</v>
      </c>
      <c r="GC72" s="3">
        <f t="shared" si="63"/>
        <v>0</v>
      </c>
      <c r="GD72" s="3">
        <f t="shared" si="63"/>
        <v>0</v>
      </c>
      <c r="GE72" s="3">
        <f t="shared" si="63"/>
        <v>0</v>
      </c>
      <c r="GF72" s="3">
        <f t="shared" si="63"/>
        <v>0</v>
      </c>
      <c r="GG72" s="3">
        <f t="shared" si="63"/>
        <v>0</v>
      </c>
      <c r="GH72" s="3">
        <f t="shared" si="63"/>
        <v>0</v>
      </c>
      <c r="GI72" s="3">
        <f t="shared" si="63"/>
        <v>0</v>
      </c>
      <c r="GJ72" s="3">
        <f t="shared" si="63"/>
        <v>0</v>
      </c>
      <c r="GK72" s="3">
        <f t="shared" si="63"/>
        <v>0</v>
      </c>
      <c r="GL72" s="3">
        <f t="shared" si="63"/>
        <v>0</v>
      </c>
      <c r="GM72" s="3">
        <f t="shared" si="63"/>
        <v>0</v>
      </c>
      <c r="GN72" s="3">
        <f t="shared" si="63"/>
        <v>0</v>
      </c>
      <c r="GO72" s="3">
        <f t="shared" si="63"/>
        <v>0</v>
      </c>
      <c r="GP72" s="3">
        <f t="shared" si="63"/>
        <v>0</v>
      </c>
      <c r="GQ72" s="3">
        <f t="shared" si="63"/>
        <v>0</v>
      </c>
      <c r="GR72" s="3">
        <f t="shared" si="63"/>
        <v>0</v>
      </c>
      <c r="GS72" s="3">
        <f t="shared" si="63"/>
        <v>0</v>
      </c>
      <c r="GT72" s="3">
        <f t="shared" si="63"/>
        <v>0</v>
      </c>
      <c r="GU72" s="3">
        <f t="shared" si="63"/>
        <v>0</v>
      </c>
      <c r="GV72" s="3">
        <f t="shared" si="63"/>
        <v>0</v>
      </c>
      <c r="GW72" s="3">
        <f t="shared" si="63"/>
        <v>0</v>
      </c>
      <c r="GX72" s="3">
        <f t="shared" si="63"/>
        <v>0</v>
      </c>
    </row>
    <row r="74" spans="1:245" x14ac:dyDescent="0.2">
      <c r="A74">
        <v>17</v>
      </c>
      <c r="B74">
        <v>1</v>
      </c>
      <c r="E74" t="s">
        <v>139</v>
      </c>
      <c r="F74" t="s">
        <v>140</v>
      </c>
      <c r="G74" t="s">
        <v>141</v>
      </c>
      <c r="H74" t="s">
        <v>142</v>
      </c>
      <c r="I74">
        <v>4</v>
      </c>
      <c r="J74">
        <v>0</v>
      </c>
      <c r="K74">
        <v>4</v>
      </c>
      <c r="O74">
        <f>ROUND(CP74,2)</f>
        <v>133.47999999999999</v>
      </c>
      <c r="P74">
        <f>ROUND((ROUND((AC74*AW74*I74),2)*BC74),2)</f>
        <v>0</v>
      </c>
      <c r="Q74">
        <f>(ROUND((ROUND((((ET74*1.1))*AV74*I74),2)*BB74),2)+ROUND((ROUND(((AE74-((EU74*1.1)))*AV74*I74),2)*BS74),2))</f>
        <v>0</v>
      </c>
      <c r="R74">
        <f>ROUND((ROUND((AE74*AV74*I74),2)*BS74),2)</f>
        <v>0</v>
      </c>
      <c r="S74">
        <f>ROUND((ROUND((AF74*AV74*I74),2)*BA74),2)</f>
        <v>133.47999999999999</v>
      </c>
      <c r="T74">
        <f>ROUND(CU74*I74,2)</f>
        <v>0</v>
      </c>
      <c r="U74">
        <f>CV74*I74</f>
        <v>0.23474000000000003</v>
      </c>
      <c r="V74">
        <f>CW74*I74</f>
        <v>0</v>
      </c>
      <c r="W74">
        <f>ROUND(CX74*I74,2)</f>
        <v>0</v>
      </c>
      <c r="X74">
        <f>ROUND(CY74,2)</f>
        <v>125.47</v>
      </c>
      <c r="Y74">
        <f>ROUND(CZ74,2)</f>
        <v>54.73</v>
      </c>
      <c r="AA74">
        <v>59524350</v>
      </c>
      <c r="AB74">
        <f>ROUND((AC74+AD74+AF74),6)</f>
        <v>0.67100000000000004</v>
      </c>
      <c r="AC74">
        <f>ROUND((ES74),6)</f>
        <v>0</v>
      </c>
      <c r="AD74">
        <f>ROUND(((((ET74*1.1))-((EU74*1.1)))+AE74),6)</f>
        <v>0</v>
      </c>
      <c r="AE74">
        <f>ROUND(((EU74*1.1)),6)</f>
        <v>0</v>
      </c>
      <c r="AF74">
        <f>ROUND(((EV74*1.1)),6)</f>
        <v>0.67100000000000004</v>
      </c>
      <c r="AG74">
        <f>ROUND((AP74),6)</f>
        <v>0</v>
      </c>
      <c r="AH74">
        <f>((EW74*1.1))</f>
        <v>5.5000000000000007E-2</v>
      </c>
      <c r="AI74">
        <f>((EX74*1.1))</f>
        <v>0</v>
      </c>
      <c r="AJ74">
        <f>(AS74)</f>
        <v>0</v>
      </c>
      <c r="AK74">
        <v>0.61</v>
      </c>
      <c r="AL74">
        <v>0</v>
      </c>
      <c r="AM74">
        <v>0</v>
      </c>
      <c r="AN74">
        <v>0</v>
      </c>
      <c r="AO74">
        <v>0.61</v>
      </c>
      <c r="AP74">
        <v>0</v>
      </c>
      <c r="AQ74">
        <v>0.05</v>
      </c>
      <c r="AR74">
        <v>0</v>
      </c>
      <c r="AS74">
        <v>0</v>
      </c>
      <c r="AT74">
        <v>94</v>
      </c>
      <c r="AU74">
        <v>41</v>
      </c>
      <c r="AV74">
        <v>1.0669999999999999</v>
      </c>
      <c r="AW74">
        <v>1.081</v>
      </c>
      <c r="AZ74">
        <v>1</v>
      </c>
      <c r="BA74">
        <v>46.67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143</v>
      </c>
      <c r="BM74">
        <v>236</v>
      </c>
      <c r="BN74">
        <v>0</v>
      </c>
      <c r="BO74" t="s">
        <v>140</v>
      </c>
      <c r="BP74">
        <v>1</v>
      </c>
      <c r="BQ74">
        <v>30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94</v>
      </c>
      <c r="CA74">
        <v>41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303</v>
      </c>
      <c r="CO74">
        <v>0</v>
      </c>
      <c r="CP74">
        <f>(P74+Q74+S74)</f>
        <v>133.47999999999999</v>
      </c>
      <c r="CQ74">
        <f>ROUND((ROUND((AC74*AW74*1),2)*BC74),2)</f>
        <v>0</v>
      </c>
      <c r="CR74">
        <f>(ROUND((ROUND((((ET74*1.1))*AV74*1),2)*BB74),2)+ROUND((ROUND(((AE74-((EU74*1.1)))*AV74*1),2)*BS74),2))</f>
        <v>0</v>
      </c>
      <c r="CS74">
        <f>ROUND((ROUND((AE74*AV74*1),2)*BS74),2)</f>
        <v>0</v>
      </c>
      <c r="CT74">
        <f>ROUND((ROUND((AF74*AV74*1),2)*BA74),2)</f>
        <v>33.6</v>
      </c>
      <c r="CU74">
        <f>AG74</f>
        <v>0</v>
      </c>
      <c r="CV74">
        <f>(AH74*AV74)</f>
        <v>5.8685000000000008E-2</v>
      </c>
      <c r="CW74">
        <f>AI74</f>
        <v>0</v>
      </c>
      <c r="CX74">
        <f>AJ74</f>
        <v>0</v>
      </c>
      <c r="CY74">
        <f>S74*(BZ74/100)</f>
        <v>125.47119999999998</v>
      </c>
      <c r="CZ74">
        <f>S74*(CA74/100)</f>
        <v>54.72679999999999</v>
      </c>
      <c r="DB74">
        <v>11</v>
      </c>
      <c r="DC74" t="s">
        <v>3</v>
      </c>
      <c r="DD74" t="s">
        <v>3</v>
      </c>
      <c r="DE74" t="s">
        <v>26</v>
      </c>
      <c r="DF74" t="s">
        <v>26</v>
      </c>
      <c r="DG74" t="s">
        <v>26</v>
      </c>
      <c r="DH74" t="s">
        <v>3</v>
      </c>
      <c r="DI74" t="s">
        <v>26</v>
      </c>
      <c r="DJ74" t="s">
        <v>26</v>
      </c>
      <c r="DK74" t="s">
        <v>3</v>
      </c>
      <c r="DL74" t="s">
        <v>3</v>
      </c>
      <c r="DM74" t="s">
        <v>3</v>
      </c>
      <c r="DN74">
        <v>114</v>
      </c>
      <c r="DO74">
        <v>80</v>
      </c>
      <c r="DP74">
        <v>1.0669999999999999</v>
      </c>
      <c r="DQ74">
        <v>1.081</v>
      </c>
      <c r="DU74">
        <v>1013</v>
      </c>
      <c r="DV74" t="s">
        <v>142</v>
      </c>
      <c r="DW74" t="s">
        <v>142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58831631</v>
      </c>
      <c r="EF74">
        <v>30</v>
      </c>
      <c r="EG74" t="s">
        <v>19</v>
      </c>
      <c r="EH74">
        <v>0</v>
      </c>
      <c r="EI74" t="s">
        <v>3</v>
      </c>
      <c r="EJ74">
        <v>1</v>
      </c>
      <c r="EK74">
        <v>236</v>
      </c>
      <c r="EL74" t="s">
        <v>144</v>
      </c>
      <c r="EM74" t="s">
        <v>145</v>
      </c>
      <c r="EO74" t="s">
        <v>30</v>
      </c>
      <c r="EQ74">
        <v>0</v>
      </c>
      <c r="ER74">
        <v>0.61</v>
      </c>
      <c r="ES74">
        <v>0</v>
      </c>
      <c r="ET74">
        <v>0</v>
      </c>
      <c r="EU74">
        <v>0</v>
      </c>
      <c r="EV74">
        <v>0.61</v>
      </c>
      <c r="EW74">
        <v>0.05</v>
      </c>
      <c r="EX74">
        <v>0</v>
      </c>
      <c r="EY74">
        <v>0</v>
      </c>
      <c r="FQ74">
        <v>0</v>
      </c>
      <c r="FR74">
        <f>ROUND(IF(BI74=3,GM74,0),2)</f>
        <v>0</v>
      </c>
      <c r="FS74">
        <v>2</v>
      </c>
      <c r="FX74">
        <v>114</v>
      </c>
      <c r="FY74">
        <v>80</v>
      </c>
      <c r="GA74" t="s">
        <v>3</v>
      </c>
      <c r="GD74">
        <v>0</v>
      </c>
      <c r="GF74">
        <v>1234101332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313.68</v>
      </c>
      <c r="GN74">
        <f>IF(OR(BI74=0,BI74=1),GM74-GX74,0)</f>
        <v>313.68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E75" t="s">
        <v>146</v>
      </c>
      <c r="F75" t="s">
        <v>147</v>
      </c>
      <c r="G75" t="s">
        <v>148</v>
      </c>
      <c r="H75" t="s">
        <v>142</v>
      </c>
      <c r="I75">
        <v>5</v>
      </c>
      <c r="J75">
        <v>0</v>
      </c>
      <c r="K75">
        <v>5</v>
      </c>
      <c r="O75">
        <f>ROUND(CP75,2)</f>
        <v>567.04</v>
      </c>
      <c r="P75">
        <f>ROUND((ROUND((AC75*AW75*I75),2)*BC75),2)</f>
        <v>0</v>
      </c>
      <c r="Q75">
        <f>(ROUND((ROUND((((ET75*1.1))*AV75*I75),2)*BB75),2)+ROUND((ROUND(((AE75-((EU75*1.1)))*AV75*I75),2)*BS75),2))</f>
        <v>0</v>
      </c>
      <c r="R75">
        <f>ROUND((ROUND((AE75*AV75*I75),2)*BS75),2)</f>
        <v>0</v>
      </c>
      <c r="S75">
        <f>ROUND((ROUND((AF75*AV75*I75),2)*BA75),2)</f>
        <v>567.04</v>
      </c>
      <c r="T75">
        <f>ROUND(CU75*I75,2)</f>
        <v>0</v>
      </c>
      <c r="U75">
        <f>CV75*I75</f>
        <v>0.99764500000000012</v>
      </c>
      <c r="V75">
        <f>CW75*I75</f>
        <v>0</v>
      </c>
      <c r="W75">
        <f>ROUND(CX75*I75,2)</f>
        <v>0</v>
      </c>
      <c r="X75">
        <f>ROUND(CY75,2)</f>
        <v>533.02</v>
      </c>
      <c r="Y75">
        <f>ROUND(CZ75,2)</f>
        <v>232.49</v>
      </c>
      <c r="AA75">
        <v>59524350</v>
      </c>
      <c r="AB75">
        <f>ROUND((AC75+AD75+AF75),6)</f>
        <v>2.2770000000000001</v>
      </c>
      <c r="AC75">
        <f>ROUND((ES75),6)</f>
        <v>0</v>
      </c>
      <c r="AD75">
        <f>ROUND(((((ET75*1.1))-((EU75*1.1)))+AE75),6)</f>
        <v>0</v>
      </c>
      <c r="AE75">
        <f>ROUND(((EU75*1.1)),6)</f>
        <v>0</v>
      </c>
      <c r="AF75">
        <f>ROUND(((EV75*1.1)),6)</f>
        <v>2.2770000000000001</v>
      </c>
      <c r="AG75">
        <f>ROUND((AP75),6)</f>
        <v>0</v>
      </c>
      <c r="AH75">
        <f>((EW75*1.1))</f>
        <v>0.18700000000000003</v>
      </c>
      <c r="AI75">
        <f>((EX75*1.1))</f>
        <v>0</v>
      </c>
      <c r="AJ75">
        <f>(AS75)</f>
        <v>0</v>
      </c>
      <c r="AK75">
        <v>2.0699999999999998</v>
      </c>
      <c r="AL75">
        <v>0</v>
      </c>
      <c r="AM75">
        <v>0</v>
      </c>
      <c r="AN75">
        <v>0</v>
      </c>
      <c r="AO75">
        <v>2.0699999999999998</v>
      </c>
      <c r="AP75">
        <v>0</v>
      </c>
      <c r="AQ75">
        <v>0.17</v>
      </c>
      <c r="AR75">
        <v>0</v>
      </c>
      <c r="AS75">
        <v>0</v>
      </c>
      <c r="AT75">
        <v>94</v>
      </c>
      <c r="AU75">
        <v>41</v>
      </c>
      <c r="AV75">
        <v>1.0669999999999999</v>
      </c>
      <c r="AW75">
        <v>1.081</v>
      </c>
      <c r="AZ75">
        <v>1</v>
      </c>
      <c r="BA75">
        <v>46.67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149</v>
      </c>
      <c r="BM75">
        <v>236</v>
      </c>
      <c r="BN75">
        <v>0</v>
      </c>
      <c r="BO75" t="s">
        <v>147</v>
      </c>
      <c r="BP75">
        <v>1</v>
      </c>
      <c r="BQ75">
        <v>30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94</v>
      </c>
      <c r="CA75">
        <v>41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303</v>
      </c>
      <c r="CO75">
        <v>0</v>
      </c>
      <c r="CP75">
        <f>(P75+Q75+S75)</f>
        <v>567.04</v>
      </c>
      <c r="CQ75">
        <f>ROUND((ROUND((AC75*AW75*1),2)*BC75),2)</f>
        <v>0</v>
      </c>
      <c r="CR75">
        <f>(ROUND((ROUND((((ET75*1.1))*AV75*1),2)*BB75),2)+ROUND((ROUND(((AE75-((EU75*1.1)))*AV75*1),2)*BS75),2))</f>
        <v>0</v>
      </c>
      <c r="CS75">
        <f>ROUND((ROUND((AE75*AV75*1),2)*BS75),2)</f>
        <v>0</v>
      </c>
      <c r="CT75">
        <f>ROUND((ROUND((AF75*AV75*1),2)*BA75),2)</f>
        <v>113.41</v>
      </c>
      <c r="CU75">
        <f>AG75</f>
        <v>0</v>
      </c>
      <c r="CV75">
        <f>(AH75*AV75)</f>
        <v>0.19952900000000001</v>
      </c>
      <c r="CW75">
        <f>AI75</f>
        <v>0</v>
      </c>
      <c r="CX75">
        <f>AJ75</f>
        <v>0</v>
      </c>
      <c r="CY75">
        <f>S75*(BZ75/100)</f>
        <v>533.0175999999999</v>
      </c>
      <c r="CZ75">
        <f>S75*(CA75/100)</f>
        <v>232.48639999999997</v>
      </c>
      <c r="DB75">
        <v>12</v>
      </c>
      <c r="DC75" t="s">
        <v>3</v>
      </c>
      <c r="DD75" t="s">
        <v>3</v>
      </c>
      <c r="DE75" t="s">
        <v>26</v>
      </c>
      <c r="DF75" t="s">
        <v>26</v>
      </c>
      <c r="DG75" t="s">
        <v>26</v>
      </c>
      <c r="DH75" t="s">
        <v>3</v>
      </c>
      <c r="DI75" t="s">
        <v>26</v>
      </c>
      <c r="DJ75" t="s">
        <v>26</v>
      </c>
      <c r="DK75" t="s">
        <v>3</v>
      </c>
      <c r="DL75" t="s">
        <v>3</v>
      </c>
      <c r="DM75" t="s">
        <v>3</v>
      </c>
      <c r="DN75">
        <v>114</v>
      </c>
      <c r="DO75">
        <v>80</v>
      </c>
      <c r="DP75">
        <v>1.0669999999999999</v>
      </c>
      <c r="DQ75">
        <v>1.081</v>
      </c>
      <c r="DU75">
        <v>1013</v>
      </c>
      <c r="DV75" t="s">
        <v>142</v>
      </c>
      <c r="DW75" t="s">
        <v>142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58831631</v>
      </c>
      <c r="EF75">
        <v>30</v>
      </c>
      <c r="EG75" t="s">
        <v>19</v>
      </c>
      <c r="EH75">
        <v>0</v>
      </c>
      <c r="EI75" t="s">
        <v>3</v>
      </c>
      <c r="EJ75">
        <v>1</v>
      </c>
      <c r="EK75">
        <v>236</v>
      </c>
      <c r="EL75" t="s">
        <v>144</v>
      </c>
      <c r="EM75" t="s">
        <v>145</v>
      </c>
      <c r="EO75" t="s">
        <v>30</v>
      </c>
      <c r="EQ75">
        <v>0</v>
      </c>
      <c r="ER75">
        <v>2.0699999999999998</v>
      </c>
      <c r="ES75">
        <v>0</v>
      </c>
      <c r="ET75">
        <v>0</v>
      </c>
      <c r="EU75">
        <v>0</v>
      </c>
      <c r="EV75">
        <v>2.0699999999999998</v>
      </c>
      <c r="EW75">
        <v>0.17</v>
      </c>
      <c r="EX75">
        <v>0</v>
      </c>
      <c r="EY75">
        <v>0</v>
      </c>
      <c r="FQ75">
        <v>0</v>
      </c>
      <c r="FR75">
        <f>ROUND(IF(BI75=3,GM75,0),2)</f>
        <v>0</v>
      </c>
      <c r="FS75">
        <v>2</v>
      </c>
      <c r="FX75">
        <v>114</v>
      </c>
      <c r="FY75">
        <v>80</v>
      </c>
      <c r="GA75" t="s">
        <v>3</v>
      </c>
      <c r="GD75">
        <v>0</v>
      </c>
      <c r="GF75">
        <v>-8789912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>ROUND(IF(AND(BH75=3,BI75=3,FS75&lt;&gt;0),P75,0),2)</f>
        <v>0</v>
      </c>
      <c r="GM75">
        <f>ROUND(O75+X75+Y75+GK75,2)+GX75</f>
        <v>1332.55</v>
      </c>
      <c r="GN75">
        <f>IF(OR(BI75=0,BI75=1),GM75-GX75,0)</f>
        <v>1332.55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45" x14ac:dyDescent="0.2">
      <c r="A77" s="2">
        <v>51</v>
      </c>
      <c r="B77" s="2">
        <f>B70</f>
        <v>1</v>
      </c>
      <c r="C77" s="2">
        <f>A70</f>
        <v>4</v>
      </c>
      <c r="D77" s="2">
        <f>ROW(A70)</f>
        <v>70</v>
      </c>
      <c r="E77" s="2"/>
      <c r="F77" s="2" t="str">
        <f>IF(F70&lt;&gt;"",F70,"")</f>
        <v>Новый раздел</v>
      </c>
      <c r="G77" s="2" t="str">
        <f>IF(G70&lt;&gt;"",G70,"")</f>
        <v>Демонтажные работы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64">ROUND(AB77,2)</f>
        <v>700.52</v>
      </c>
      <c r="P77" s="2">
        <f t="shared" si="64"/>
        <v>0</v>
      </c>
      <c r="Q77" s="2">
        <f t="shared" si="64"/>
        <v>0</v>
      </c>
      <c r="R77" s="2">
        <f t="shared" si="64"/>
        <v>0</v>
      </c>
      <c r="S77" s="2">
        <f t="shared" si="64"/>
        <v>700.52</v>
      </c>
      <c r="T77" s="2">
        <f t="shared" si="64"/>
        <v>0</v>
      </c>
      <c r="U77" s="2">
        <f>AH77</f>
        <v>1.2323850000000001</v>
      </c>
      <c r="V77" s="2">
        <f>AI77</f>
        <v>0</v>
      </c>
      <c r="W77" s="2">
        <f>ROUND(AJ77,2)</f>
        <v>0</v>
      </c>
      <c r="X77" s="2">
        <f>ROUND(AK77,2)</f>
        <v>658.49</v>
      </c>
      <c r="Y77" s="2">
        <f>ROUND(AL77,2)</f>
        <v>287.22000000000003</v>
      </c>
      <c r="Z77" s="2"/>
      <c r="AA77" s="2"/>
      <c r="AB77" s="2">
        <f>ROUND(SUMIF(AA74:AA75,"=59524350",O74:O75),2)</f>
        <v>700.52</v>
      </c>
      <c r="AC77" s="2">
        <f>ROUND(SUMIF(AA74:AA75,"=59524350",P74:P75),2)</f>
        <v>0</v>
      </c>
      <c r="AD77" s="2">
        <f>ROUND(SUMIF(AA74:AA75,"=59524350",Q74:Q75),2)</f>
        <v>0</v>
      </c>
      <c r="AE77" s="2">
        <f>ROUND(SUMIF(AA74:AA75,"=59524350",R74:R75),2)</f>
        <v>0</v>
      </c>
      <c r="AF77" s="2">
        <f>ROUND(SUMIF(AA74:AA75,"=59524350",S74:S75),2)</f>
        <v>700.52</v>
      </c>
      <c r="AG77" s="2">
        <f>ROUND(SUMIF(AA74:AA75,"=59524350",T74:T75),2)</f>
        <v>0</v>
      </c>
      <c r="AH77" s="2">
        <f>SUMIF(AA74:AA75,"=59524350",U74:U75)</f>
        <v>1.2323850000000001</v>
      </c>
      <c r="AI77" s="2">
        <f>SUMIF(AA74:AA75,"=59524350",V74:V75)</f>
        <v>0</v>
      </c>
      <c r="AJ77" s="2">
        <f>ROUND(SUMIF(AA74:AA75,"=59524350",W74:W75),2)</f>
        <v>0</v>
      </c>
      <c r="AK77" s="2">
        <f>ROUND(SUMIF(AA74:AA75,"=59524350",X74:X75),2)</f>
        <v>658.49</v>
      </c>
      <c r="AL77" s="2">
        <f>ROUND(SUMIF(AA74:AA75,"=59524350",Y74:Y75),2)</f>
        <v>287.22000000000003</v>
      </c>
      <c r="AM77" s="2"/>
      <c r="AN77" s="2"/>
      <c r="AO77" s="2">
        <f t="shared" ref="AO77:BD77" si="65">ROUND(BX77,2)</f>
        <v>0</v>
      </c>
      <c r="AP77" s="2">
        <f t="shared" si="65"/>
        <v>0</v>
      </c>
      <c r="AQ77" s="2">
        <f t="shared" si="65"/>
        <v>0</v>
      </c>
      <c r="AR77" s="2">
        <f t="shared" si="65"/>
        <v>1646.23</v>
      </c>
      <c r="AS77" s="2">
        <f t="shared" si="65"/>
        <v>1646.23</v>
      </c>
      <c r="AT77" s="2">
        <f t="shared" si="65"/>
        <v>0</v>
      </c>
      <c r="AU77" s="2">
        <f t="shared" si="65"/>
        <v>0</v>
      </c>
      <c r="AV77" s="2">
        <f t="shared" si="65"/>
        <v>0</v>
      </c>
      <c r="AW77" s="2">
        <f t="shared" si="65"/>
        <v>0</v>
      </c>
      <c r="AX77" s="2">
        <f t="shared" si="65"/>
        <v>0</v>
      </c>
      <c r="AY77" s="2">
        <f t="shared" si="65"/>
        <v>0</v>
      </c>
      <c r="AZ77" s="2">
        <f t="shared" si="65"/>
        <v>0</v>
      </c>
      <c r="BA77" s="2">
        <f t="shared" si="65"/>
        <v>0</v>
      </c>
      <c r="BB77" s="2">
        <f t="shared" si="65"/>
        <v>0</v>
      </c>
      <c r="BC77" s="2">
        <f t="shared" si="65"/>
        <v>0</v>
      </c>
      <c r="BD77" s="2">
        <f t="shared" si="65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>
        <f>ROUND(SUMIF(AA74:AA75,"=59524350",FQ74:FQ75),2)</f>
        <v>0</v>
      </c>
      <c r="BY77" s="2">
        <f>ROUND(SUMIF(AA74:AA75,"=59524350",FR74:FR75),2)</f>
        <v>0</v>
      </c>
      <c r="BZ77" s="2">
        <f>ROUND(SUMIF(AA74:AA75,"=59524350",GL74:GL75),2)</f>
        <v>0</v>
      </c>
      <c r="CA77" s="2">
        <f>ROUND(SUMIF(AA74:AA75,"=59524350",GM74:GM75),2)</f>
        <v>1646.23</v>
      </c>
      <c r="CB77" s="2">
        <f>ROUND(SUMIF(AA74:AA75,"=59524350",GN74:GN75),2)</f>
        <v>1646.23</v>
      </c>
      <c r="CC77" s="2">
        <f>ROUND(SUMIF(AA74:AA75,"=59524350",GO74:GO75),2)</f>
        <v>0</v>
      </c>
      <c r="CD77" s="2">
        <f>ROUND(SUMIF(AA74:AA75,"=59524350",GP74:GP75),2)</f>
        <v>0</v>
      </c>
      <c r="CE77" s="2">
        <f>AC77-BX77</f>
        <v>0</v>
      </c>
      <c r="CF77" s="2">
        <f>AC77-BY77</f>
        <v>0</v>
      </c>
      <c r="CG77" s="2">
        <f>BX77-BZ77</f>
        <v>0</v>
      </c>
      <c r="CH77" s="2">
        <f>AC77-BX77-BY77+BZ77</f>
        <v>0</v>
      </c>
      <c r="CI77" s="2">
        <f>BY77-BZ77</f>
        <v>0</v>
      </c>
      <c r="CJ77" s="2">
        <f>ROUND(SUMIF(AA74:AA75,"=59524350",GX74:GX75),2)</f>
        <v>0</v>
      </c>
      <c r="CK77" s="2">
        <f>ROUND(SUMIF(AA74:AA75,"=59524350",GY74:GY75),2)</f>
        <v>0</v>
      </c>
      <c r="CL77" s="2">
        <f>ROUND(SUMIF(AA74:AA75,"=59524350",GZ74:GZ75),2)</f>
        <v>0</v>
      </c>
      <c r="CM77" s="2">
        <f>ROUND(SUMIF(AA74:AA75,"=59524350",HD74:HD75),2)</f>
        <v>0</v>
      </c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>ROUND(Source!O77,O79)</f>
        <v>700.52</v>
      </c>
      <c r="G79" s="4" t="s">
        <v>84</v>
      </c>
      <c r="H79" s="4" t="s">
        <v>85</v>
      </c>
      <c r="I79" s="4"/>
      <c r="J79" s="4"/>
      <c r="K79" s="4">
        <v>201</v>
      </c>
      <c r="L79" s="4">
        <v>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700.52</v>
      </c>
      <c r="X79" s="4">
        <v>1</v>
      </c>
      <c r="Y79" s="4">
        <v>700.52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>ROUND(Source!P77,O80)</f>
        <v>0</v>
      </c>
      <c r="G80" s="4" t="s">
        <v>86</v>
      </c>
      <c r="H80" s="4" t="s">
        <v>87</v>
      </c>
      <c r="I80" s="4"/>
      <c r="J80" s="4"/>
      <c r="K80" s="4">
        <v>202</v>
      </c>
      <c r="L80" s="4">
        <v>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88</v>
      </c>
      <c r="H81" s="4" t="s">
        <v>89</v>
      </c>
      <c r="I81" s="4"/>
      <c r="J81" s="4"/>
      <c r="K81" s="4">
        <v>222</v>
      </c>
      <c r="L81" s="4">
        <v>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0</v>
      </c>
      <c r="G82" s="4" t="s">
        <v>90</v>
      </c>
      <c r="H82" s="4" t="s">
        <v>91</v>
      </c>
      <c r="I82" s="4"/>
      <c r="J82" s="4"/>
      <c r="K82" s="4">
        <v>225</v>
      </c>
      <c r="L82" s="4">
        <v>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0</v>
      </c>
      <c r="G83" s="4" t="s">
        <v>92</v>
      </c>
      <c r="H83" s="4" t="s">
        <v>93</v>
      </c>
      <c r="I83" s="4"/>
      <c r="J83" s="4"/>
      <c r="K83" s="4">
        <v>226</v>
      </c>
      <c r="L83" s="4">
        <v>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94</v>
      </c>
      <c r="H84" s="4" t="s">
        <v>95</v>
      </c>
      <c r="I84" s="4"/>
      <c r="J84" s="4"/>
      <c r="K84" s="4">
        <v>227</v>
      </c>
      <c r="L84" s="4">
        <v>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0</v>
      </c>
      <c r="G85" s="4" t="s">
        <v>96</v>
      </c>
      <c r="H85" s="4" t="s">
        <v>97</v>
      </c>
      <c r="I85" s="4"/>
      <c r="J85" s="4"/>
      <c r="K85" s="4">
        <v>228</v>
      </c>
      <c r="L85" s="4">
        <v>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98</v>
      </c>
      <c r="H86" s="4" t="s">
        <v>99</v>
      </c>
      <c r="I86" s="4"/>
      <c r="J86" s="4"/>
      <c r="K86" s="4">
        <v>216</v>
      </c>
      <c r="L86" s="4">
        <v>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100</v>
      </c>
      <c r="H87" s="4" t="s">
        <v>101</v>
      </c>
      <c r="I87" s="4"/>
      <c r="J87" s="4"/>
      <c r="K87" s="4">
        <v>223</v>
      </c>
      <c r="L87" s="4">
        <v>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102</v>
      </c>
      <c r="H88" s="4" t="s">
        <v>103</v>
      </c>
      <c r="I88" s="4"/>
      <c r="J88" s="4"/>
      <c r="K88" s="4">
        <v>229</v>
      </c>
      <c r="L88" s="4">
        <v>10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>ROUND(Source!Q77,O89)</f>
        <v>0</v>
      </c>
      <c r="G89" s="4" t="s">
        <v>104</v>
      </c>
      <c r="H89" s="4" t="s">
        <v>105</v>
      </c>
      <c r="I89" s="4"/>
      <c r="J89" s="4"/>
      <c r="K89" s="4">
        <v>203</v>
      </c>
      <c r="L89" s="4">
        <v>11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106</v>
      </c>
      <c r="H90" s="4" t="s">
        <v>107</v>
      </c>
      <c r="I90" s="4"/>
      <c r="J90" s="4"/>
      <c r="K90" s="4">
        <v>231</v>
      </c>
      <c r="L90" s="4">
        <v>12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>ROUND(Source!R77,O91)</f>
        <v>0</v>
      </c>
      <c r="G91" s="4" t="s">
        <v>108</v>
      </c>
      <c r="H91" s="4" t="s">
        <v>109</v>
      </c>
      <c r="I91" s="4"/>
      <c r="J91" s="4"/>
      <c r="K91" s="4">
        <v>204</v>
      </c>
      <c r="L91" s="4">
        <v>13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>ROUND(Source!S77,O92)</f>
        <v>700.52</v>
      </c>
      <c r="G92" s="4" t="s">
        <v>110</v>
      </c>
      <c r="H92" s="4" t="s">
        <v>111</v>
      </c>
      <c r="I92" s="4"/>
      <c r="J92" s="4"/>
      <c r="K92" s="4">
        <v>205</v>
      </c>
      <c r="L92" s="4">
        <v>14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700.52</v>
      </c>
      <c r="X92" s="4">
        <v>1</v>
      </c>
      <c r="Y92" s="4">
        <v>700.52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112</v>
      </c>
      <c r="H93" s="4" t="s">
        <v>113</v>
      </c>
      <c r="I93" s="4"/>
      <c r="J93" s="4"/>
      <c r="K93" s="4">
        <v>232</v>
      </c>
      <c r="L93" s="4">
        <v>15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1646.23</v>
      </c>
      <c r="G94" s="4" t="s">
        <v>114</v>
      </c>
      <c r="H94" s="4" t="s">
        <v>115</v>
      </c>
      <c r="I94" s="4"/>
      <c r="J94" s="4"/>
      <c r="K94" s="4">
        <v>214</v>
      </c>
      <c r="L94" s="4">
        <v>16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1646.23</v>
      </c>
      <c r="X94" s="4">
        <v>1</v>
      </c>
      <c r="Y94" s="4">
        <v>1646.23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0</v>
      </c>
      <c r="G95" s="4" t="s">
        <v>116</v>
      </c>
      <c r="H95" s="4" t="s">
        <v>117</v>
      </c>
      <c r="I95" s="4"/>
      <c r="J95" s="4"/>
      <c r="K95" s="4">
        <v>215</v>
      </c>
      <c r="L95" s="4">
        <v>17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118</v>
      </c>
      <c r="H96" s="4" t="s">
        <v>119</v>
      </c>
      <c r="I96" s="4"/>
      <c r="J96" s="4"/>
      <c r="K96" s="4">
        <v>217</v>
      </c>
      <c r="L96" s="4">
        <v>18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120</v>
      </c>
      <c r="H97" s="4" t="s">
        <v>121</v>
      </c>
      <c r="I97" s="4"/>
      <c r="J97" s="4"/>
      <c r="K97" s="4">
        <v>230</v>
      </c>
      <c r="L97" s="4">
        <v>19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122</v>
      </c>
      <c r="H98" s="4" t="s">
        <v>123</v>
      </c>
      <c r="I98" s="4"/>
      <c r="J98" s="4"/>
      <c r="K98" s="4">
        <v>206</v>
      </c>
      <c r="L98" s="4">
        <v>20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>Source!U77</f>
        <v>1.2323850000000001</v>
      </c>
      <c r="G99" s="4" t="s">
        <v>124</v>
      </c>
      <c r="H99" s="4" t="s">
        <v>125</v>
      </c>
      <c r="I99" s="4"/>
      <c r="J99" s="4"/>
      <c r="K99" s="4">
        <v>207</v>
      </c>
      <c r="L99" s="4">
        <v>21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1.2323849999999998</v>
      </c>
      <c r="X99" s="4">
        <v>1</v>
      </c>
      <c r="Y99" s="4">
        <v>1.2323849999999998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>Source!V77</f>
        <v>0</v>
      </c>
      <c r="G100" s="4" t="s">
        <v>126</v>
      </c>
      <c r="H100" s="4" t="s">
        <v>127</v>
      </c>
      <c r="I100" s="4"/>
      <c r="J100" s="4"/>
      <c r="K100" s="4">
        <v>208</v>
      </c>
      <c r="L100" s="4">
        <v>22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128</v>
      </c>
      <c r="H101" s="4" t="s">
        <v>129</v>
      </c>
      <c r="I101" s="4"/>
      <c r="J101" s="4"/>
      <c r="K101" s="4">
        <v>209</v>
      </c>
      <c r="L101" s="4">
        <v>23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>ROUND(Source!BD77,O102)</f>
        <v>0</v>
      </c>
      <c r="G102" s="4" t="s">
        <v>130</v>
      </c>
      <c r="H102" s="4" t="s">
        <v>131</v>
      </c>
      <c r="I102" s="4"/>
      <c r="J102" s="4"/>
      <c r="K102" s="4">
        <v>233</v>
      </c>
      <c r="L102" s="4">
        <v>24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>ROUND(Source!X77,O103)</f>
        <v>658.49</v>
      </c>
      <c r="G103" s="4" t="s">
        <v>132</v>
      </c>
      <c r="H103" s="4" t="s">
        <v>133</v>
      </c>
      <c r="I103" s="4"/>
      <c r="J103" s="4"/>
      <c r="K103" s="4">
        <v>210</v>
      </c>
      <c r="L103" s="4">
        <v>25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658.49</v>
      </c>
      <c r="X103" s="4">
        <v>1</v>
      </c>
      <c r="Y103" s="4">
        <v>658.49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>ROUND(Source!Y77,O104)</f>
        <v>287.22000000000003</v>
      </c>
      <c r="G104" s="4" t="s">
        <v>134</v>
      </c>
      <c r="H104" s="4" t="s">
        <v>135</v>
      </c>
      <c r="I104" s="4"/>
      <c r="J104" s="4"/>
      <c r="K104" s="4">
        <v>211</v>
      </c>
      <c r="L104" s="4">
        <v>26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287.22000000000003</v>
      </c>
      <c r="X104" s="4">
        <v>1</v>
      </c>
      <c r="Y104" s="4">
        <v>287.22000000000003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ROUND(Source!AR77,O105)</f>
        <v>1646.23</v>
      </c>
      <c r="G105" s="4" t="s">
        <v>136</v>
      </c>
      <c r="H105" s="4" t="s">
        <v>137</v>
      </c>
      <c r="I105" s="4"/>
      <c r="J105" s="4"/>
      <c r="K105" s="4">
        <v>224</v>
      </c>
      <c r="L105" s="4">
        <v>27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1646.23</v>
      </c>
      <c r="X105" s="4">
        <v>1</v>
      </c>
      <c r="Y105" s="4">
        <v>1646.23</v>
      </c>
      <c r="Z105" s="4"/>
      <c r="AA105" s="4"/>
      <c r="AB105" s="4"/>
    </row>
    <row r="107" spans="1:245" x14ac:dyDescent="0.2">
      <c r="A107" s="1">
        <v>4</v>
      </c>
      <c r="B107" s="1">
        <v>1</v>
      </c>
      <c r="C107" s="1"/>
      <c r="D107" s="1">
        <f>ROW(A130)</f>
        <v>130</v>
      </c>
      <c r="E107" s="1"/>
      <c r="F107" s="1" t="s">
        <v>18</v>
      </c>
      <c r="G107" s="1" t="s">
        <v>150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">
      <c r="A109" s="2">
        <v>52</v>
      </c>
      <c r="B109" s="2">
        <f t="shared" ref="B109:G109" si="66">B130</f>
        <v>1</v>
      </c>
      <c r="C109" s="2">
        <f t="shared" si="66"/>
        <v>4</v>
      </c>
      <c r="D109" s="2">
        <f t="shared" si="66"/>
        <v>107</v>
      </c>
      <c r="E109" s="2">
        <f t="shared" si="66"/>
        <v>0</v>
      </c>
      <c r="F109" s="2" t="str">
        <f t="shared" si="66"/>
        <v>Новый раздел</v>
      </c>
      <c r="G109" s="2" t="str">
        <f t="shared" si="66"/>
        <v>Монтажные работы</v>
      </c>
      <c r="H109" s="2"/>
      <c r="I109" s="2"/>
      <c r="J109" s="2"/>
      <c r="K109" s="2"/>
      <c r="L109" s="2"/>
      <c r="M109" s="2"/>
      <c r="N109" s="2"/>
      <c r="O109" s="2">
        <f t="shared" ref="O109:AT109" si="67">O130</f>
        <v>413998.2</v>
      </c>
      <c r="P109" s="2">
        <f t="shared" si="67"/>
        <v>327725.65999999997</v>
      </c>
      <c r="Q109" s="2">
        <f t="shared" si="67"/>
        <v>10675.08</v>
      </c>
      <c r="R109" s="2">
        <f t="shared" si="67"/>
        <v>4896.6099999999997</v>
      </c>
      <c r="S109" s="2">
        <f t="shared" si="67"/>
        <v>75597.460000000006</v>
      </c>
      <c r="T109" s="2">
        <f t="shared" si="67"/>
        <v>0</v>
      </c>
      <c r="U109" s="2">
        <f t="shared" si="67"/>
        <v>126.2884856046</v>
      </c>
      <c r="V109" s="2">
        <f t="shared" si="67"/>
        <v>0</v>
      </c>
      <c r="W109" s="2">
        <f t="shared" si="67"/>
        <v>0</v>
      </c>
      <c r="X109" s="2">
        <f t="shared" si="67"/>
        <v>69549.679999999993</v>
      </c>
      <c r="Y109" s="2">
        <f t="shared" si="67"/>
        <v>32506.91</v>
      </c>
      <c r="Z109" s="2">
        <f t="shared" si="67"/>
        <v>0</v>
      </c>
      <c r="AA109" s="2">
        <f t="shared" si="67"/>
        <v>0</v>
      </c>
      <c r="AB109" s="2">
        <f t="shared" si="67"/>
        <v>413998.2</v>
      </c>
      <c r="AC109" s="2">
        <f t="shared" si="67"/>
        <v>327725.65999999997</v>
      </c>
      <c r="AD109" s="2">
        <f t="shared" si="67"/>
        <v>10675.08</v>
      </c>
      <c r="AE109" s="2">
        <f t="shared" si="67"/>
        <v>4896.6099999999997</v>
      </c>
      <c r="AF109" s="2">
        <f t="shared" si="67"/>
        <v>75597.460000000006</v>
      </c>
      <c r="AG109" s="2">
        <f t="shared" si="67"/>
        <v>0</v>
      </c>
      <c r="AH109" s="2">
        <f t="shared" si="67"/>
        <v>126.2884856046</v>
      </c>
      <c r="AI109" s="2">
        <f t="shared" si="67"/>
        <v>0</v>
      </c>
      <c r="AJ109" s="2">
        <f t="shared" si="67"/>
        <v>0</v>
      </c>
      <c r="AK109" s="2">
        <f t="shared" si="67"/>
        <v>69549.679999999993</v>
      </c>
      <c r="AL109" s="2">
        <f t="shared" si="67"/>
        <v>32506.91</v>
      </c>
      <c r="AM109" s="2">
        <f t="shared" si="67"/>
        <v>0</v>
      </c>
      <c r="AN109" s="2">
        <f t="shared" si="67"/>
        <v>0</v>
      </c>
      <c r="AO109" s="2">
        <f t="shared" si="67"/>
        <v>0</v>
      </c>
      <c r="AP109" s="2">
        <f t="shared" si="67"/>
        <v>0</v>
      </c>
      <c r="AQ109" s="2">
        <f t="shared" si="67"/>
        <v>0</v>
      </c>
      <c r="AR109" s="2">
        <f t="shared" si="67"/>
        <v>523889.35</v>
      </c>
      <c r="AS109" s="2">
        <f t="shared" si="67"/>
        <v>0</v>
      </c>
      <c r="AT109" s="2">
        <f t="shared" si="67"/>
        <v>523889.35</v>
      </c>
      <c r="AU109" s="2">
        <f t="shared" ref="AU109:BZ109" si="68">AU130</f>
        <v>0</v>
      </c>
      <c r="AV109" s="2">
        <f t="shared" si="68"/>
        <v>327725.65999999997</v>
      </c>
      <c r="AW109" s="2">
        <f t="shared" si="68"/>
        <v>327725.65999999997</v>
      </c>
      <c r="AX109" s="2">
        <f t="shared" si="68"/>
        <v>0</v>
      </c>
      <c r="AY109" s="2">
        <f t="shared" si="68"/>
        <v>327725.65999999997</v>
      </c>
      <c r="AZ109" s="2">
        <f t="shared" si="68"/>
        <v>0</v>
      </c>
      <c r="BA109" s="2">
        <f t="shared" si="68"/>
        <v>0</v>
      </c>
      <c r="BB109" s="2">
        <f t="shared" si="68"/>
        <v>0</v>
      </c>
      <c r="BC109" s="2">
        <f t="shared" si="68"/>
        <v>0</v>
      </c>
      <c r="BD109" s="2">
        <f t="shared" si="68"/>
        <v>0</v>
      </c>
      <c r="BE109" s="2">
        <f t="shared" si="68"/>
        <v>0</v>
      </c>
      <c r="BF109" s="2">
        <f t="shared" si="68"/>
        <v>0</v>
      </c>
      <c r="BG109" s="2">
        <f t="shared" si="68"/>
        <v>0</v>
      </c>
      <c r="BH109" s="2">
        <f t="shared" si="68"/>
        <v>0</v>
      </c>
      <c r="BI109" s="2">
        <f t="shared" si="68"/>
        <v>0</v>
      </c>
      <c r="BJ109" s="2">
        <f t="shared" si="68"/>
        <v>0</v>
      </c>
      <c r="BK109" s="2">
        <f t="shared" si="68"/>
        <v>0</v>
      </c>
      <c r="BL109" s="2">
        <f t="shared" si="68"/>
        <v>0</v>
      </c>
      <c r="BM109" s="2">
        <f t="shared" si="68"/>
        <v>0</v>
      </c>
      <c r="BN109" s="2">
        <f t="shared" si="68"/>
        <v>0</v>
      </c>
      <c r="BO109" s="2">
        <f t="shared" si="68"/>
        <v>0</v>
      </c>
      <c r="BP109" s="2">
        <f t="shared" si="68"/>
        <v>0</v>
      </c>
      <c r="BQ109" s="2">
        <f t="shared" si="68"/>
        <v>0</v>
      </c>
      <c r="BR109" s="2">
        <f t="shared" si="68"/>
        <v>0</v>
      </c>
      <c r="BS109" s="2">
        <f t="shared" si="68"/>
        <v>0</v>
      </c>
      <c r="BT109" s="2">
        <f t="shared" si="68"/>
        <v>0</v>
      </c>
      <c r="BU109" s="2">
        <f t="shared" si="68"/>
        <v>0</v>
      </c>
      <c r="BV109" s="2">
        <f t="shared" si="68"/>
        <v>0</v>
      </c>
      <c r="BW109" s="2">
        <f t="shared" si="68"/>
        <v>0</v>
      </c>
      <c r="BX109" s="2">
        <f t="shared" si="68"/>
        <v>0</v>
      </c>
      <c r="BY109" s="2">
        <f t="shared" si="68"/>
        <v>0</v>
      </c>
      <c r="BZ109" s="2">
        <f t="shared" si="68"/>
        <v>0</v>
      </c>
      <c r="CA109" s="2">
        <f t="shared" ref="CA109:DF109" si="69">CA130</f>
        <v>523889.35</v>
      </c>
      <c r="CB109" s="2">
        <f t="shared" si="69"/>
        <v>0</v>
      </c>
      <c r="CC109" s="2">
        <f t="shared" si="69"/>
        <v>523889.35</v>
      </c>
      <c r="CD109" s="2">
        <f t="shared" si="69"/>
        <v>0</v>
      </c>
      <c r="CE109" s="2">
        <f t="shared" si="69"/>
        <v>327725.65999999997</v>
      </c>
      <c r="CF109" s="2">
        <f t="shared" si="69"/>
        <v>327725.65999999997</v>
      </c>
      <c r="CG109" s="2">
        <f t="shared" si="69"/>
        <v>0</v>
      </c>
      <c r="CH109" s="2">
        <f t="shared" si="69"/>
        <v>327725.65999999997</v>
      </c>
      <c r="CI109" s="2">
        <f t="shared" si="69"/>
        <v>0</v>
      </c>
      <c r="CJ109" s="2">
        <f t="shared" si="69"/>
        <v>0</v>
      </c>
      <c r="CK109" s="2">
        <f t="shared" si="69"/>
        <v>0</v>
      </c>
      <c r="CL109" s="2">
        <f t="shared" si="69"/>
        <v>0</v>
      </c>
      <c r="CM109" s="2">
        <f t="shared" si="69"/>
        <v>0</v>
      </c>
      <c r="CN109" s="2">
        <f t="shared" si="69"/>
        <v>0</v>
      </c>
      <c r="CO109" s="2">
        <f t="shared" si="69"/>
        <v>0</v>
      </c>
      <c r="CP109" s="2">
        <f t="shared" si="69"/>
        <v>0</v>
      </c>
      <c r="CQ109" s="2">
        <f t="shared" si="69"/>
        <v>0</v>
      </c>
      <c r="CR109" s="2">
        <f t="shared" si="69"/>
        <v>0</v>
      </c>
      <c r="CS109" s="2">
        <f t="shared" si="69"/>
        <v>0</v>
      </c>
      <c r="CT109" s="2">
        <f t="shared" si="69"/>
        <v>0</v>
      </c>
      <c r="CU109" s="2">
        <f t="shared" si="69"/>
        <v>0</v>
      </c>
      <c r="CV109" s="2">
        <f t="shared" si="69"/>
        <v>0</v>
      </c>
      <c r="CW109" s="2">
        <f t="shared" si="69"/>
        <v>0</v>
      </c>
      <c r="CX109" s="2">
        <f t="shared" si="69"/>
        <v>0</v>
      </c>
      <c r="CY109" s="2">
        <f t="shared" si="69"/>
        <v>0</v>
      </c>
      <c r="CZ109" s="2">
        <f t="shared" si="69"/>
        <v>0</v>
      </c>
      <c r="DA109" s="2">
        <f t="shared" si="69"/>
        <v>0</v>
      </c>
      <c r="DB109" s="2">
        <f t="shared" si="69"/>
        <v>0</v>
      </c>
      <c r="DC109" s="2">
        <f t="shared" si="69"/>
        <v>0</v>
      </c>
      <c r="DD109" s="2">
        <f t="shared" si="69"/>
        <v>0</v>
      </c>
      <c r="DE109" s="2">
        <f t="shared" si="69"/>
        <v>0</v>
      </c>
      <c r="DF109" s="2">
        <f t="shared" si="69"/>
        <v>0</v>
      </c>
      <c r="DG109" s="3">
        <f t="shared" ref="DG109:EL109" si="70">DG130</f>
        <v>0</v>
      </c>
      <c r="DH109" s="3">
        <f t="shared" si="70"/>
        <v>0</v>
      </c>
      <c r="DI109" s="3">
        <f t="shared" si="70"/>
        <v>0</v>
      </c>
      <c r="DJ109" s="3">
        <f t="shared" si="70"/>
        <v>0</v>
      </c>
      <c r="DK109" s="3">
        <f t="shared" si="70"/>
        <v>0</v>
      </c>
      <c r="DL109" s="3">
        <f t="shared" si="70"/>
        <v>0</v>
      </c>
      <c r="DM109" s="3">
        <f t="shared" si="70"/>
        <v>0</v>
      </c>
      <c r="DN109" s="3">
        <f t="shared" si="70"/>
        <v>0</v>
      </c>
      <c r="DO109" s="3">
        <f t="shared" si="70"/>
        <v>0</v>
      </c>
      <c r="DP109" s="3">
        <f t="shared" si="70"/>
        <v>0</v>
      </c>
      <c r="DQ109" s="3">
        <f t="shared" si="70"/>
        <v>0</v>
      </c>
      <c r="DR109" s="3">
        <f t="shared" si="70"/>
        <v>0</v>
      </c>
      <c r="DS109" s="3">
        <f t="shared" si="70"/>
        <v>0</v>
      </c>
      <c r="DT109" s="3">
        <f t="shared" si="70"/>
        <v>0</v>
      </c>
      <c r="DU109" s="3">
        <f t="shared" si="70"/>
        <v>0</v>
      </c>
      <c r="DV109" s="3">
        <f t="shared" si="70"/>
        <v>0</v>
      </c>
      <c r="DW109" s="3">
        <f t="shared" si="70"/>
        <v>0</v>
      </c>
      <c r="DX109" s="3">
        <f t="shared" si="70"/>
        <v>0</v>
      </c>
      <c r="DY109" s="3">
        <f t="shared" si="70"/>
        <v>0</v>
      </c>
      <c r="DZ109" s="3">
        <f t="shared" si="70"/>
        <v>0</v>
      </c>
      <c r="EA109" s="3">
        <f t="shared" si="70"/>
        <v>0</v>
      </c>
      <c r="EB109" s="3">
        <f t="shared" si="70"/>
        <v>0</v>
      </c>
      <c r="EC109" s="3">
        <f t="shared" si="70"/>
        <v>0</v>
      </c>
      <c r="ED109" s="3">
        <f t="shared" si="70"/>
        <v>0</v>
      </c>
      <c r="EE109" s="3">
        <f t="shared" si="70"/>
        <v>0</v>
      </c>
      <c r="EF109" s="3">
        <f t="shared" si="70"/>
        <v>0</v>
      </c>
      <c r="EG109" s="3">
        <f t="shared" si="70"/>
        <v>0</v>
      </c>
      <c r="EH109" s="3">
        <f t="shared" si="70"/>
        <v>0</v>
      </c>
      <c r="EI109" s="3">
        <f t="shared" si="70"/>
        <v>0</v>
      </c>
      <c r="EJ109" s="3">
        <f t="shared" si="70"/>
        <v>0</v>
      </c>
      <c r="EK109" s="3">
        <f t="shared" si="70"/>
        <v>0</v>
      </c>
      <c r="EL109" s="3">
        <f t="shared" si="70"/>
        <v>0</v>
      </c>
      <c r="EM109" s="3">
        <f t="shared" ref="EM109:FR109" si="71">EM130</f>
        <v>0</v>
      </c>
      <c r="EN109" s="3">
        <f t="shared" si="71"/>
        <v>0</v>
      </c>
      <c r="EO109" s="3">
        <f t="shared" si="71"/>
        <v>0</v>
      </c>
      <c r="EP109" s="3">
        <f t="shared" si="71"/>
        <v>0</v>
      </c>
      <c r="EQ109" s="3">
        <f t="shared" si="71"/>
        <v>0</v>
      </c>
      <c r="ER109" s="3">
        <f t="shared" si="71"/>
        <v>0</v>
      </c>
      <c r="ES109" s="3">
        <f t="shared" si="71"/>
        <v>0</v>
      </c>
      <c r="ET109" s="3">
        <f t="shared" si="71"/>
        <v>0</v>
      </c>
      <c r="EU109" s="3">
        <f t="shared" si="71"/>
        <v>0</v>
      </c>
      <c r="EV109" s="3">
        <f t="shared" si="71"/>
        <v>0</v>
      </c>
      <c r="EW109" s="3">
        <f t="shared" si="71"/>
        <v>0</v>
      </c>
      <c r="EX109" s="3">
        <f t="shared" si="71"/>
        <v>0</v>
      </c>
      <c r="EY109" s="3">
        <f t="shared" si="71"/>
        <v>0</v>
      </c>
      <c r="EZ109" s="3">
        <f t="shared" si="71"/>
        <v>0</v>
      </c>
      <c r="FA109" s="3">
        <f t="shared" si="71"/>
        <v>0</v>
      </c>
      <c r="FB109" s="3">
        <f t="shared" si="71"/>
        <v>0</v>
      </c>
      <c r="FC109" s="3">
        <f t="shared" si="71"/>
        <v>0</v>
      </c>
      <c r="FD109" s="3">
        <f t="shared" si="71"/>
        <v>0</v>
      </c>
      <c r="FE109" s="3">
        <f t="shared" si="71"/>
        <v>0</v>
      </c>
      <c r="FF109" s="3">
        <f t="shared" si="71"/>
        <v>0</v>
      </c>
      <c r="FG109" s="3">
        <f t="shared" si="71"/>
        <v>0</v>
      </c>
      <c r="FH109" s="3">
        <f t="shared" si="71"/>
        <v>0</v>
      </c>
      <c r="FI109" s="3">
        <f t="shared" si="71"/>
        <v>0</v>
      </c>
      <c r="FJ109" s="3">
        <f t="shared" si="71"/>
        <v>0</v>
      </c>
      <c r="FK109" s="3">
        <f t="shared" si="71"/>
        <v>0</v>
      </c>
      <c r="FL109" s="3">
        <f t="shared" si="71"/>
        <v>0</v>
      </c>
      <c r="FM109" s="3">
        <f t="shared" si="71"/>
        <v>0</v>
      </c>
      <c r="FN109" s="3">
        <f t="shared" si="71"/>
        <v>0</v>
      </c>
      <c r="FO109" s="3">
        <f t="shared" si="71"/>
        <v>0</v>
      </c>
      <c r="FP109" s="3">
        <f t="shared" si="71"/>
        <v>0</v>
      </c>
      <c r="FQ109" s="3">
        <f t="shared" si="71"/>
        <v>0</v>
      </c>
      <c r="FR109" s="3">
        <f t="shared" si="71"/>
        <v>0</v>
      </c>
      <c r="FS109" s="3">
        <f t="shared" ref="FS109:GX109" si="72">FS130</f>
        <v>0</v>
      </c>
      <c r="FT109" s="3">
        <f t="shared" si="72"/>
        <v>0</v>
      </c>
      <c r="FU109" s="3">
        <f t="shared" si="72"/>
        <v>0</v>
      </c>
      <c r="FV109" s="3">
        <f t="shared" si="72"/>
        <v>0</v>
      </c>
      <c r="FW109" s="3">
        <f t="shared" si="72"/>
        <v>0</v>
      </c>
      <c r="FX109" s="3">
        <f t="shared" si="72"/>
        <v>0</v>
      </c>
      <c r="FY109" s="3">
        <f t="shared" si="72"/>
        <v>0</v>
      </c>
      <c r="FZ109" s="3">
        <f t="shared" si="72"/>
        <v>0</v>
      </c>
      <c r="GA109" s="3">
        <f t="shared" si="72"/>
        <v>0</v>
      </c>
      <c r="GB109" s="3">
        <f t="shared" si="72"/>
        <v>0</v>
      </c>
      <c r="GC109" s="3">
        <f t="shared" si="72"/>
        <v>0</v>
      </c>
      <c r="GD109" s="3">
        <f t="shared" si="72"/>
        <v>0</v>
      </c>
      <c r="GE109" s="3">
        <f t="shared" si="72"/>
        <v>0</v>
      </c>
      <c r="GF109" s="3">
        <f t="shared" si="72"/>
        <v>0</v>
      </c>
      <c r="GG109" s="3">
        <f t="shared" si="72"/>
        <v>0</v>
      </c>
      <c r="GH109" s="3">
        <f t="shared" si="72"/>
        <v>0</v>
      </c>
      <c r="GI109" s="3">
        <f t="shared" si="72"/>
        <v>0</v>
      </c>
      <c r="GJ109" s="3">
        <f t="shared" si="72"/>
        <v>0</v>
      </c>
      <c r="GK109" s="3">
        <f t="shared" si="72"/>
        <v>0</v>
      </c>
      <c r="GL109" s="3">
        <f t="shared" si="72"/>
        <v>0</v>
      </c>
      <c r="GM109" s="3">
        <f t="shared" si="72"/>
        <v>0</v>
      </c>
      <c r="GN109" s="3">
        <f t="shared" si="72"/>
        <v>0</v>
      </c>
      <c r="GO109" s="3">
        <f t="shared" si="72"/>
        <v>0</v>
      </c>
      <c r="GP109" s="3">
        <f t="shared" si="72"/>
        <v>0</v>
      </c>
      <c r="GQ109" s="3">
        <f t="shared" si="72"/>
        <v>0</v>
      </c>
      <c r="GR109" s="3">
        <f t="shared" si="72"/>
        <v>0</v>
      </c>
      <c r="GS109" s="3">
        <f t="shared" si="72"/>
        <v>0</v>
      </c>
      <c r="GT109" s="3">
        <f t="shared" si="72"/>
        <v>0</v>
      </c>
      <c r="GU109" s="3">
        <f t="shared" si="72"/>
        <v>0</v>
      </c>
      <c r="GV109" s="3">
        <f t="shared" si="72"/>
        <v>0</v>
      </c>
      <c r="GW109" s="3">
        <f t="shared" si="72"/>
        <v>0</v>
      </c>
      <c r="GX109" s="3">
        <f t="shared" si="72"/>
        <v>0</v>
      </c>
    </row>
    <row r="111" spans="1:245" x14ac:dyDescent="0.2">
      <c r="A111">
        <v>19</v>
      </c>
      <c r="B111">
        <v>1</v>
      </c>
      <c r="F111" t="s">
        <v>3</v>
      </c>
      <c r="G111" t="s">
        <v>151</v>
      </c>
      <c r="H111" t="s">
        <v>3</v>
      </c>
      <c r="AA111">
        <v>1</v>
      </c>
      <c r="IK111">
        <v>0</v>
      </c>
    </row>
    <row r="112" spans="1:245" x14ac:dyDescent="0.2">
      <c r="A112">
        <v>17</v>
      </c>
      <c r="B112">
        <v>1</v>
      </c>
      <c r="E112" t="s">
        <v>152</v>
      </c>
      <c r="F112" t="s">
        <v>153</v>
      </c>
      <c r="G112" t="s">
        <v>154</v>
      </c>
      <c r="H112" t="s">
        <v>155</v>
      </c>
      <c r="I112">
        <f>ROUND((5+35.5+0.4+1.7+1.7+10)*0.5/100,9)</f>
        <v>0.27150000000000002</v>
      </c>
      <c r="J112">
        <v>0</v>
      </c>
      <c r="K112">
        <f>ROUND((5+35.5+0.4+1.7+1.7+10)*0.5/100,9)</f>
        <v>0.27150000000000002</v>
      </c>
      <c r="O112">
        <f t="shared" ref="O112:O128" si="73">ROUND(CP112,2)</f>
        <v>3520.74</v>
      </c>
      <c r="P112">
        <f t="shared" ref="P112:P128" si="74">ROUND((ROUND((AC112*AW112*I112),2)*BC112),2)</f>
        <v>0</v>
      </c>
      <c r="Q112">
        <f>(ROUND((ROUND(((((ET112*1.1)*1.2))*AV112*I112),2)*BB112),2)+ROUND((ROUND(((AE112-(((EU112*1.1)*1.2)))*AV112*I112),2)*BS112),2))</f>
        <v>2184.11</v>
      </c>
      <c r="R112">
        <f t="shared" ref="R112:R128" si="75">ROUND((ROUND((AE112*AV112*I112),2)*BS112),2)</f>
        <v>1029.07</v>
      </c>
      <c r="S112">
        <f t="shared" ref="S112:S128" si="76">ROUND((ROUND((AF112*AV112*I112),2)*BA112),2)</f>
        <v>1336.63</v>
      </c>
      <c r="T112">
        <f t="shared" ref="T112:T128" si="77">ROUND(CU112*I112,2)</f>
        <v>0</v>
      </c>
      <c r="U112">
        <f t="shared" ref="U112:U128" si="78">CV112*I112</f>
        <v>2.3249400767999999</v>
      </c>
      <c r="V112">
        <f t="shared" ref="V112:V128" si="79">CW112*I112</f>
        <v>0</v>
      </c>
      <c r="W112">
        <f t="shared" ref="W112:W128" si="80">ROUND(CX112*I112,2)</f>
        <v>0</v>
      </c>
      <c r="X112">
        <f t="shared" ref="X112:X128" si="81">ROUND(CY112,2)</f>
        <v>1229.7</v>
      </c>
      <c r="Y112">
        <f t="shared" ref="Y112:Y128" si="82">ROUND(CZ112,2)</f>
        <v>574.75</v>
      </c>
      <c r="AA112">
        <v>59524350</v>
      </c>
      <c r="AB112">
        <f t="shared" ref="AB112:AB128" si="83">ROUND((AC112+AD112+AF112),6)</f>
        <v>600.17759999999998</v>
      </c>
      <c r="AC112">
        <f>ROUND(((ES112*1)),6)</f>
        <v>0</v>
      </c>
      <c r="AD112">
        <f>ROUND((((((ET112*1.1)*1.2))-(((EU112*1.1)*1.2)))+AE112),6)</f>
        <v>501.29640000000001</v>
      </c>
      <c r="AE112">
        <f>ROUND((((EU112*1.1)*1.2)),6)</f>
        <v>76.124399999999994</v>
      </c>
      <c r="AF112">
        <f>ROUND((((EV112*1.1)*1.2)),6)</f>
        <v>98.881200000000007</v>
      </c>
      <c r="AG112">
        <f t="shared" ref="AG112:AG128" si="84">ROUND((AP112),6)</f>
        <v>0</v>
      </c>
      <c r="AH112">
        <f>(((EW112*1.1)*1.2))</f>
        <v>8.0256000000000007</v>
      </c>
      <c r="AI112">
        <f>(((EX112*1.1)*1.2))</f>
        <v>0</v>
      </c>
      <c r="AJ112">
        <f t="shared" ref="AJ112:AJ128" si="85">(AS112)</f>
        <v>0</v>
      </c>
      <c r="AK112">
        <v>454.68</v>
      </c>
      <c r="AL112">
        <v>0</v>
      </c>
      <c r="AM112">
        <v>379.77</v>
      </c>
      <c r="AN112">
        <v>57.67</v>
      </c>
      <c r="AO112">
        <v>74.91</v>
      </c>
      <c r="AP112">
        <v>0</v>
      </c>
      <c r="AQ112">
        <v>6.08</v>
      </c>
      <c r="AR112">
        <v>0</v>
      </c>
      <c r="AS112">
        <v>0</v>
      </c>
      <c r="AT112">
        <v>92</v>
      </c>
      <c r="AU112">
        <v>43</v>
      </c>
      <c r="AV112">
        <v>1.0669999999999999</v>
      </c>
      <c r="AW112">
        <v>1.081</v>
      </c>
      <c r="AZ112">
        <v>1</v>
      </c>
      <c r="BA112">
        <v>46.67</v>
      </c>
      <c r="BB112">
        <v>15.04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156</v>
      </c>
      <c r="BM112">
        <v>318</v>
      </c>
      <c r="BN112">
        <v>0</v>
      </c>
      <c r="BO112" t="s">
        <v>153</v>
      </c>
      <c r="BP112">
        <v>1</v>
      </c>
      <c r="BQ112">
        <v>40</v>
      </c>
      <c r="BR112">
        <v>0</v>
      </c>
      <c r="BS112">
        <v>46.67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92</v>
      </c>
      <c r="CA112">
        <v>43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307</v>
      </c>
      <c r="CO112">
        <v>0</v>
      </c>
      <c r="CP112">
        <f t="shared" ref="CP112:CP128" si="86">(P112+Q112+S112)</f>
        <v>3520.7400000000002</v>
      </c>
      <c r="CQ112">
        <f t="shared" ref="CQ112:CQ128" si="87">ROUND((ROUND((AC112*AW112*1),2)*BC112),2)</f>
        <v>0</v>
      </c>
      <c r="CR112">
        <f>(ROUND((ROUND(((((ET112*1.1)*1.2))*AV112*1),2)*BB112),2)+ROUND((ROUND(((AE112-(((EU112*1.1)*1.2)))*AV112*1),2)*BS112),2))</f>
        <v>8044.6</v>
      </c>
      <c r="CS112">
        <f t="shared" ref="CS112:CS128" si="88">ROUND((ROUND((AE112*AV112*1),2)*BS112),2)</f>
        <v>3790.54</v>
      </c>
      <c r="CT112">
        <f t="shared" ref="CT112:CT128" si="89">ROUND((ROUND((AF112*AV112*1),2)*BA112),2)</f>
        <v>4924.1499999999996</v>
      </c>
      <c r="CU112">
        <f t="shared" ref="CU112:CU128" si="90">AG112</f>
        <v>0</v>
      </c>
      <c r="CV112">
        <f t="shared" ref="CV112:CV128" si="91">(AH112*AV112)</f>
        <v>8.5633151999999999</v>
      </c>
      <c r="CW112">
        <f t="shared" ref="CW112:CW128" si="92">AI112</f>
        <v>0</v>
      </c>
      <c r="CX112">
        <f t="shared" ref="CX112:CX128" si="93">AJ112</f>
        <v>0</v>
      </c>
      <c r="CY112">
        <f t="shared" ref="CY112:CY128" si="94">S112*(BZ112/100)</f>
        <v>1229.6996000000001</v>
      </c>
      <c r="CZ112">
        <f t="shared" ref="CZ112:CZ128" si="95">S112*(CA112/100)</f>
        <v>574.7509</v>
      </c>
      <c r="DB112">
        <v>13</v>
      </c>
      <c r="DC112" t="s">
        <v>3</v>
      </c>
      <c r="DD112" t="s">
        <v>48</v>
      </c>
      <c r="DE112" t="s">
        <v>157</v>
      </c>
      <c r="DF112" t="s">
        <v>157</v>
      </c>
      <c r="DG112" t="s">
        <v>157</v>
      </c>
      <c r="DH112" t="s">
        <v>3</v>
      </c>
      <c r="DI112" t="s">
        <v>157</v>
      </c>
      <c r="DJ112" t="s">
        <v>157</v>
      </c>
      <c r="DK112" t="s">
        <v>3</v>
      </c>
      <c r="DL112" t="s">
        <v>3</v>
      </c>
      <c r="DM112" t="s">
        <v>3</v>
      </c>
      <c r="DN112">
        <v>112</v>
      </c>
      <c r="DO112">
        <v>70</v>
      </c>
      <c r="DP112">
        <v>1.0669999999999999</v>
      </c>
      <c r="DQ112">
        <v>1.081</v>
      </c>
      <c r="DU112">
        <v>1013</v>
      </c>
      <c r="DV112" t="s">
        <v>155</v>
      </c>
      <c r="DW112" t="s">
        <v>155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58831713</v>
      </c>
      <c r="EF112">
        <v>40</v>
      </c>
      <c r="EG112" t="s">
        <v>158</v>
      </c>
      <c r="EH112">
        <v>0</v>
      </c>
      <c r="EI112" t="s">
        <v>3</v>
      </c>
      <c r="EJ112">
        <v>2</v>
      </c>
      <c r="EK112">
        <v>318</v>
      </c>
      <c r="EL112" t="s">
        <v>159</v>
      </c>
      <c r="EM112" t="s">
        <v>160</v>
      </c>
      <c r="EO112" t="s">
        <v>161</v>
      </c>
      <c r="EQ112">
        <v>0</v>
      </c>
      <c r="ER112">
        <v>454.68</v>
      </c>
      <c r="ES112">
        <v>0</v>
      </c>
      <c r="ET112">
        <v>379.77</v>
      </c>
      <c r="EU112">
        <v>57.67</v>
      </c>
      <c r="EV112">
        <v>74.91</v>
      </c>
      <c r="EW112">
        <v>6.08</v>
      </c>
      <c r="EX112">
        <v>0</v>
      </c>
      <c r="EY112">
        <v>0</v>
      </c>
      <c r="FQ112">
        <v>0</v>
      </c>
      <c r="FR112">
        <f t="shared" ref="FR112:FR128" si="96">ROUND(IF(BI112=3,GM112,0),2)</f>
        <v>0</v>
      </c>
      <c r="FS112">
        <v>2</v>
      </c>
      <c r="FX112">
        <v>112</v>
      </c>
      <c r="FY112">
        <v>70</v>
      </c>
      <c r="GA112" t="s">
        <v>3</v>
      </c>
      <c r="GD112">
        <v>0</v>
      </c>
      <c r="GF112">
        <v>-1052079499</v>
      </c>
      <c r="GG112">
        <v>2</v>
      </c>
      <c r="GH112">
        <v>1</v>
      </c>
      <c r="GI112">
        <v>2</v>
      </c>
      <c r="GJ112">
        <v>0</v>
      </c>
      <c r="GK112">
        <f>ROUND(R112*(R12)/100,2)</f>
        <v>1646.51</v>
      </c>
      <c r="GL112">
        <f t="shared" ref="GL112:GL128" si="97">ROUND(IF(AND(BH112=3,BI112=3,FS112&lt;&gt;0),P112,0),2)</f>
        <v>0</v>
      </c>
      <c r="GM112">
        <f t="shared" ref="GM112:GM128" si="98">ROUND(O112+X112+Y112+GK112,2)+GX112</f>
        <v>6971.7</v>
      </c>
      <c r="GN112">
        <f t="shared" ref="GN112:GN128" si="99">IF(OR(BI112=0,BI112=1),GM112-GX112,0)</f>
        <v>0</v>
      </c>
      <c r="GO112">
        <f t="shared" ref="GO112:GO128" si="100">IF(BI112=2,GM112-GX112,0)</f>
        <v>6971.7</v>
      </c>
      <c r="GP112">
        <f t="shared" ref="GP112:GP128" si="101"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 t="shared" ref="GV112:GV128" si="102">ROUND((GT112),6)</f>
        <v>0</v>
      </c>
      <c r="GW112">
        <v>1</v>
      </c>
      <c r="GX112">
        <f t="shared" ref="GX112:GX128" si="103">ROUND(HC112*I112,2)</f>
        <v>0</v>
      </c>
      <c r="HA112">
        <v>0</v>
      </c>
      <c r="HB112">
        <v>0</v>
      </c>
      <c r="HC112">
        <f t="shared" ref="HC112:HC128" si="104"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162</v>
      </c>
      <c r="F113" t="s">
        <v>153</v>
      </c>
      <c r="G113" t="s">
        <v>154</v>
      </c>
      <c r="H113" t="s">
        <v>155</v>
      </c>
      <c r="I113">
        <f>ROUND((5+35.5+0.4+1.7+1.7+10)*0.5/100,9)</f>
        <v>0.27150000000000002</v>
      </c>
      <c r="J113">
        <v>0</v>
      </c>
      <c r="K113">
        <f>ROUND((5+35.5+0.4+1.7+1.7+10)*0.5/100,9)</f>
        <v>0.27150000000000002</v>
      </c>
      <c r="O113">
        <f t="shared" si="73"/>
        <v>2934.15</v>
      </c>
      <c r="P113">
        <f t="shared" si="74"/>
        <v>0</v>
      </c>
      <c r="Q113">
        <f>(ROUND((ROUND((((ET113*1.1))*AV113*I113),2)*BB113),2)+ROUND((ROUND(((AE113-((EU113*1.1)))*AV113*I113),2)*BS113),2))</f>
        <v>1820.14</v>
      </c>
      <c r="R113">
        <f t="shared" si="75"/>
        <v>857.79</v>
      </c>
      <c r="S113">
        <f t="shared" si="76"/>
        <v>1114.01</v>
      </c>
      <c r="T113">
        <f t="shared" si="77"/>
        <v>0</v>
      </c>
      <c r="U113">
        <f t="shared" si="78"/>
        <v>1.9374500640000003</v>
      </c>
      <c r="V113">
        <f t="shared" si="79"/>
        <v>0</v>
      </c>
      <c r="W113">
        <f t="shared" si="80"/>
        <v>0</v>
      </c>
      <c r="X113">
        <f t="shared" si="81"/>
        <v>1024.8900000000001</v>
      </c>
      <c r="Y113">
        <f t="shared" si="82"/>
        <v>479.02</v>
      </c>
      <c r="AA113">
        <v>59524350</v>
      </c>
      <c r="AB113">
        <f t="shared" si="83"/>
        <v>500.14800000000002</v>
      </c>
      <c r="AC113">
        <f>ROUND((ES113),6)</f>
        <v>0</v>
      </c>
      <c r="AD113">
        <f>ROUND(((((ET113*1.1))-((EU113*1.1)))+AE113),6)</f>
        <v>417.74700000000001</v>
      </c>
      <c r="AE113">
        <f>ROUND(((EU113*1.1)),6)</f>
        <v>63.436999999999998</v>
      </c>
      <c r="AF113">
        <f>ROUND(((EV113*1.1)),6)</f>
        <v>82.400999999999996</v>
      </c>
      <c r="AG113">
        <f t="shared" si="84"/>
        <v>0</v>
      </c>
      <c r="AH113">
        <f>((EW113*1.1))</f>
        <v>6.6880000000000006</v>
      </c>
      <c r="AI113">
        <f>((EX113*1.1))</f>
        <v>0</v>
      </c>
      <c r="AJ113">
        <f t="shared" si="85"/>
        <v>0</v>
      </c>
      <c r="AK113">
        <v>454.68</v>
      </c>
      <c r="AL113">
        <v>0</v>
      </c>
      <c r="AM113">
        <v>379.77</v>
      </c>
      <c r="AN113">
        <v>57.67</v>
      </c>
      <c r="AO113">
        <v>74.91</v>
      </c>
      <c r="AP113">
        <v>0</v>
      </c>
      <c r="AQ113">
        <v>6.08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46.67</v>
      </c>
      <c r="BB113">
        <v>15.04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156</v>
      </c>
      <c r="BM113">
        <v>318</v>
      </c>
      <c r="BN113">
        <v>0</v>
      </c>
      <c r="BO113" t="s">
        <v>153</v>
      </c>
      <c r="BP113">
        <v>1</v>
      </c>
      <c r="BQ113">
        <v>40</v>
      </c>
      <c r="BR113">
        <v>0</v>
      </c>
      <c r="BS113">
        <v>46.67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303</v>
      </c>
      <c r="CO113">
        <v>0</v>
      </c>
      <c r="CP113">
        <f t="shared" si="86"/>
        <v>2934.15</v>
      </c>
      <c r="CQ113">
        <f t="shared" si="87"/>
        <v>0</v>
      </c>
      <c r="CR113">
        <f>(ROUND((ROUND((((ET113*1.1))*AV113*1),2)*BB113),2)+ROUND((ROUND(((AE113-((EU113*1.1)))*AV113*1),2)*BS113),2))</f>
        <v>6703.93</v>
      </c>
      <c r="CS113">
        <f t="shared" si="88"/>
        <v>3159.09</v>
      </c>
      <c r="CT113">
        <f t="shared" si="89"/>
        <v>4103.2299999999996</v>
      </c>
      <c r="CU113">
        <f t="shared" si="90"/>
        <v>0</v>
      </c>
      <c r="CV113">
        <f t="shared" si="91"/>
        <v>7.1360960000000002</v>
      </c>
      <c r="CW113">
        <f t="shared" si="92"/>
        <v>0</v>
      </c>
      <c r="CX113">
        <f t="shared" si="93"/>
        <v>0</v>
      </c>
      <c r="CY113">
        <f t="shared" si="94"/>
        <v>1024.8892000000001</v>
      </c>
      <c r="CZ113">
        <f t="shared" si="95"/>
        <v>479.02429999999998</v>
      </c>
      <c r="DB113">
        <v>15</v>
      </c>
      <c r="DC113" t="s">
        <v>3</v>
      </c>
      <c r="DD113" t="s">
        <v>3</v>
      </c>
      <c r="DE113" t="s">
        <v>26</v>
      </c>
      <c r="DF113" t="s">
        <v>26</v>
      </c>
      <c r="DG113" t="s">
        <v>26</v>
      </c>
      <c r="DH113" t="s">
        <v>3</v>
      </c>
      <c r="DI113" t="s">
        <v>26</v>
      </c>
      <c r="DJ113" t="s">
        <v>26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1013</v>
      </c>
      <c r="DV113" t="s">
        <v>155</v>
      </c>
      <c r="DW113" t="s">
        <v>155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58831713</v>
      </c>
      <c r="EF113">
        <v>40</v>
      </c>
      <c r="EG113" t="s">
        <v>158</v>
      </c>
      <c r="EH113">
        <v>0</v>
      </c>
      <c r="EI113" t="s">
        <v>3</v>
      </c>
      <c r="EJ113">
        <v>2</v>
      </c>
      <c r="EK113">
        <v>318</v>
      </c>
      <c r="EL113" t="s">
        <v>159</v>
      </c>
      <c r="EM113" t="s">
        <v>160</v>
      </c>
      <c r="EO113" t="s">
        <v>30</v>
      </c>
      <c r="EQ113">
        <v>0</v>
      </c>
      <c r="ER113">
        <v>454.68</v>
      </c>
      <c r="ES113">
        <v>0</v>
      </c>
      <c r="ET113">
        <v>379.77</v>
      </c>
      <c r="EU113">
        <v>57.67</v>
      </c>
      <c r="EV113">
        <v>74.91</v>
      </c>
      <c r="EW113">
        <v>6.08</v>
      </c>
      <c r="EX113">
        <v>0</v>
      </c>
      <c r="EY113">
        <v>0</v>
      </c>
      <c r="FQ113">
        <v>0</v>
      </c>
      <c r="FR113">
        <f t="shared" si="96"/>
        <v>0</v>
      </c>
      <c r="FS113">
        <v>2</v>
      </c>
      <c r="FX113">
        <v>112</v>
      </c>
      <c r="FY113">
        <v>70</v>
      </c>
      <c r="GA113" t="s">
        <v>3</v>
      </c>
      <c r="GD113">
        <v>0</v>
      </c>
      <c r="GF113">
        <v>-1052079499</v>
      </c>
      <c r="GG113">
        <v>2</v>
      </c>
      <c r="GH113">
        <v>1</v>
      </c>
      <c r="GI113">
        <v>2</v>
      </c>
      <c r="GJ113">
        <v>0</v>
      </c>
      <c r="GK113">
        <f>ROUND(R113*(R12)/100,2)</f>
        <v>1372.46</v>
      </c>
      <c r="GL113">
        <f t="shared" si="97"/>
        <v>0</v>
      </c>
      <c r="GM113">
        <f t="shared" si="98"/>
        <v>5810.52</v>
      </c>
      <c r="GN113">
        <f t="shared" si="99"/>
        <v>0</v>
      </c>
      <c r="GO113">
        <f t="shared" si="100"/>
        <v>5810.52</v>
      </c>
      <c r="GP113">
        <f t="shared" si="101"/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163</v>
      </c>
      <c r="F114" t="s">
        <v>164</v>
      </c>
      <c r="G114" t="s">
        <v>165</v>
      </c>
      <c r="H114" t="s">
        <v>155</v>
      </c>
      <c r="I114">
        <f>ROUND(ROUND(((35.5+0.4*2+1.7*3+1.7*4+10*8)*0.5/100),4),9)</f>
        <v>0.64100000000000001</v>
      </c>
      <c r="J114">
        <v>0</v>
      </c>
      <c r="K114">
        <f>ROUND(ROUND(((35.5+0.4*2+1.7*3+1.7*4+10*8)*0.5/100),4),9)</f>
        <v>0.64100000000000001</v>
      </c>
      <c r="O114">
        <f t="shared" si="73"/>
        <v>2661.68</v>
      </c>
      <c r="P114">
        <f t="shared" si="74"/>
        <v>0</v>
      </c>
      <c r="Q114">
        <f>(ROUND((ROUND(((((ET114*1.1)*1.2))*AV114*I114),2)*BB114),2)+ROUND((ROUND(((AE114-(((EU114*1.1)*1.2)))*AV114*I114),2)*BS114),2))</f>
        <v>1478.13</v>
      </c>
      <c r="R114">
        <f t="shared" si="75"/>
        <v>696.32</v>
      </c>
      <c r="S114">
        <f t="shared" si="76"/>
        <v>1183.55</v>
      </c>
      <c r="T114">
        <f t="shared" si="77"/>
        <v>0</v>
      </c>
      <c r="U114">
        <f t="shared" si="78"/>
        <v>2.0584068911999998</v>
      </c>
      <c r="V114">
        <f t="shared" si="79"/>
        <v>0</v>
      </c>
      <c r="W114">
        <f t="shared" si="80"/>
        <v>0</v>
      </c>
      <c r="X114">
        <f t="shared" si="81"/>
        <v>1088.8699999999999</v>
      </c>
      <c r="Y114">
        <f t="shared" si="82"/>
        <v>508.93</v>
      </c>
      <c r="AA114">
        <v>59524350</v>
      </c>
      <c r="AB114">
        <f t="shared" si="83"/>
        <v>180.774</v>
      </c>
      <c r="AC114">
        <f>ROUND(((ES114*1)),6)</f>
        <v>0</v>
      </c>
      <c r="AD114">
        <f>ROUND((((((ET114*1.1)*1.2))-(((EU114*1.1)*1.2)))+AE114),6)</f>
        <v>143.6952</v>
      </c>
      <c r="AE114">
        <f>ROUND((((EU114*1.1)*1.2)),6)</f>
        <v>21.819600000000001</v>
      </c>
      <c r="AF114">
        <f>ROUND((((EV114*1.1)*1.2)),6)</f>
        <v>37.078800000000001</v>
      </c>
      <c r="AG114">
        <f t="shared" si="84"/>
        <v>0</v>
      </c>
      <c r="AH114">
        <f>(((EW114*1.1)*1.2))</f>
        <v>3.0095999999999998</v>
      </c>
      <c r="AI114">
        <f>(((EX114*1.1)*1.2))</f>
        <v>0</v>
      </c>
      <c r="AJ114">
        <f t="shared" si="85"/>
        <v>0</v>
      </c>
      <c r="AK114">
        <v>136.94999999999999</v>
      </c>
      <c r="AL114">
        <v>0</v>
      </c>
      <c r="AM114">
        <v>108.86</v>
      </c>
      <c r="AN114">
        <v>16.53</v>
      </c>
      <c r="AO114">
        <v>28.09</v>
      </c>
      <c r="AP114">
        <v>0</v>
      </c>
      <c r="AQ114">
        <v>2.2799999999999998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46.67</v>
      </c>
      <c r="BB114">
        <v>15.04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166</v>
      </c>
      <c r="BM114">
        <v>318</v>
      </c>
      <c r="BN114">
        <v>0</v>
      </c>
      <c r="BO114" t="s">
        <v>164</v>
      </c>
      <c r="BP114">
        <v>1</v>
      </c>
      <c r="BQ114">
        <v>40</v>
      </c>
      <c r="BR114">
        <v>0</v>
      </c>
      <c r="BS114">
        <v>46.67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307</v>
      </c>
      <c r="CO114">
        <v>0</v>
      </c>
      <c r="CP114">
        <f t="shared" si="86"/>
        <v>2661.6800000000003</v>
      </c>
      <c r="CQ114">
        <f t="shared" si="87"/>
        <v>0</v>
      </c>
      <c r="CR114">
        <f>(ROUND((ROUND(((((ET114*1.1)*1.2))*AV114*1),2)*BB114),2)+ROUND((ROUND(((AE114-(((EU114*1.1)*1.2)))*AV114*1),2)*BS114),2))</f>
        <v>2305.9299999999998</v>
      </c>
      <c r="CS114">
        <f t="shared" si="88"/>
        <v>1086.48</v>
      </c>
      <c r="CT114">
        <f t="shared" si="89"/>
        <v>1846.27</v>
      </c>
      <c r="CU114">
        <f t="shared" si="90"/>
        <v>0</v>
      </c>
      <c r="CV114">
        <f t="shared" si="91"/>
        <v>3.2112431999999997</v>
      </c>
      <c r="CW114">
        <f t="shared" si="92"/>
        <v>0</v>
      </c>
      <c r="CX114">
        <f t="shared" si="93"/>
        <v>0</v>
      </c>
      <c r="CY114">
        <f t="shared" si="94"/>
        <v>1088.866</v>
      </c>
      <c r="CZ114">
        <f t="shared" si="95"/>
        <v>508.92649999999998</v>
      </c>
      <c r="DB114">
        <v>16</v>
      </c>
      <c r="DC114" t="s">
        <v>3</v>
      </c>
      <c r="DD114" t="s">
        <v>48</v>
      </c>
      <c r="DE114" t="s">
        <v>157</v>
      </c>
      <c r="DF114" t="s">
        <v>157</v>
      </c>
      <c r="DG114" t="s">
        <v>157</v>
      </c>
      <c r="DH114" t="s">
        <v>3</v>
      </c>
      <c r="DI114" t="s">
        <v>157</v>
      </c>
      <c r="DJ114" t="s">
        <v>157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1013</v>
      </c>
      <c r="DV114" t="s">
        <v>155</v>
      </c>
      <c r="DW114" t="s">
        <v>155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58831713</v>
      </c>
      <c r="EF114">
        <v>40</v>
      </c>
      <c r="EG114" t="s">
        <v>158</v>
      </c>
      <c r="EH114">
        <v>0</v>
      </c>
      <c r="EI114" t="s">
        <v>3</v>
      </c>
      <c r="EJ114">
        <v>2</v>
      </c>
      <c r="EK114">
        <v>318</v>
      </c>
      <c r="EL114" t="s">
        <v>159</v>
      </c>
      <c r="EM114" t="s">
        <v>160</v>
      </c>
      <c r="EO114" t="s">
        <v>161</v>
      </c>
      <c r="EQ114">
        <v>0</v>
      </c>
      <c r="ER114">
        <v>136.94999999999999</v>
      </c>
      <c r="ES114">
        <v>0</v>
      </c>
      <c r="ET114">
        <v>108.86</v>
      </c>
      <c r="EU114">
        <v>16.53</v>
      </c>
      <c r="EV114">
        <v>28.09</v>
      </c>
      <c r="EW114">
        <v>2.2799999999999998</v>
      </c>
      <c r="EX114">
        <v>0</v>
      </c>
      <c r="EY114">
        <v>0</v>
      </c>
      <c r="FQ114">
        <v>0</v>
      </c>
      <c r="FR114">
        <f t="shared" si="96"/>
        <v>0</v>
      </c>
      <c r="FS114">
        <v>2</v>
      </c>
      <c r="FX114">
        <v>112</v>
      </c>
      <c r="FY114">
        <v>70</v>
      </c>
      <c r="GA114" t="s">
        <v>3</v>
      </c>
      <c r="GD114">
        <v>0</v>
      </c>
      <c r="GF114">
        <v>1384707167</v>
      </c>
      <c r="GG114">
        <v>2</v>
      </c>
      <c r="GH114">
        <v>1</v>
      </c>
      <c r="GI114">
        <v>2</v>
      </c>
      <c r="GJ114">
        <v>0</v>
      </c>
      <c r="GK114">
        <f>ROUND(R114*(R12)/100,2)</f>
        <v>1114.1099999999999</v>
      </c>
      <c r="GL114">
        <f t="shared" si="97"/>
        <v>0</v>
      </c>
      <c r="GM114">
        <f t="shared" si="98"/>
        <v>5373.59</v>
      </c>
      <c r="GN114">
        <f t="shared" si="99"/>
        <v>0</v>
      </c>
      <c r="GO114">
        <f t="shared" si="100"/>
        <v>5373.59</v>
      </c>
      <c r="GP114">
        <f t="shared" si="101"/>
        <v>0</v>
      </c>
      <c r="GR114">
        <v>0</v>
      </c>
      <c r="GS114">
        <v>3</v>
      </c>
      <c r="GT114">
        <v>0</v>
      </c>
      <c r="GU114" t="s">
        <v>3</v>
      </c>
      <c r="GV114">
        <f t="shared" si="102"/>
        <v>0</v>
      </c>
      <c r="GW114">
        <v>1</v>
      </c>
      <c r="GX114">
        <f t="shared" si="103"/>
        <v>0</v>
      </c>
      <c r="HA114">
        <v>0</v>
      </c>
      <c r="HB114">
        <v>0</v>
      </c>
      <c r="HC114">
        <f t="shared" si="10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167</v>
      </c>
      <c r="F115" t="s">
        <v>164</v>
      </c>
      <c r="G115" t="s">
        <v>165</v>
      </c>
      <c r="H115" t="s">
        <v>155</v>
      </c>
      <c r="I115">
        <f>ROUND(ROUND(((35.5+0.4*2+1.7*3+1.7*4+10*8)*0.5/100),4),9)</f>
        <v>0.64100000000000001</v>
      </c>
      <c r="J115">
        <v>0</v>
      </c>
      <c r="K115">
        <f>ROUND(ROUND(((35.5+0.4*2+1.7*3+1.7*4+10*8)*0.5/100),4),9)</f>
        <v>0.64100000000000001</v>
      </c>
      <c r="O115">
        <f t="shared" si="73"/>
        <v>2217.92</v>
      </c>
      <c r="P115">
        <f t="shared" si="74"/>
        <v>0</v>
      </c>
      <c r="Q115">
        <f>(ROUND((ROUND((((ET115*1.1))*AV115*I115),2)*BB115),2)+ROUND((ROUND(((AE115-((EU115*1.1)))*AV115*I115),2)*BS115),2))</f>
        <v>1231.78</v>
      </c>
      <c r="R115">
        <f t="shared" si="75"/>
        <v>580.57000000000005</v>
      </c>
      <c r="S115">
        <f t="shared" si="76"/>
        <v>986.14</v>
      </c>
      <c r="T115">
        <f t="shared" si="77"/>
        <v>0</v>
      </c>
      <c r="U115">
        <f t="shared" si="78"/>
        <v>1.715339076</v>
      </c>
      <c r="V115">
        <f t="shared" si="79"/>
        <v>0</v>
      </c>
      <c r="W115">
        <f t="shared" si="80"/>
        <v>0</v>
      </c>
      <c r="X115">
        <f t="shared" si="81"/>
        <v>907.25</v>
      </c>
      <c r="Y115">
        <f t="shared" si="82"/>
        <v>424.04</v>
      </c>
      <c r="AA115">
        <v>59524350</v>
      </c>
      <c r="AB115">
        <f t="shared" si="83"/>
        <v>150.64500000000001</v>
      </c>
      <c r="AC115">
        <f>ROUND((ES115),6)</f>
        <v>0</v>
      </c>
      <c r="AD115">
        <f>ROUND(((((ET115*1.1))-((EU115*1.1)))+AE115),6)</f>
        <v>119.746</v>
      </c>
      <c r="AE115">
        <f>ROUND(((EU115*1.1)),6)</f>
        <v>18.183</v>
      </c>
      <c r="AF115">
        <f>ROUND(((EV115*1.1)),6)</f>
        <v>30.899000000000001</v>
      </c>
      <c r="AG115">
        <f t="shared" si="84"/>
        <v>0</v>
      </c>
      <c r="AH115">
        <f>((EW115*1.1))</f>
        <v>2.508</v>
      </c>
      <c r="AI115">
        <f>((EX115*1.1))</f>
        <v>0</v>
      </c>
      <c r="AJ115">
        <f t="shared" si="85"/>
        <v>0</v>
      </c>
      <c r="AK115">
        <v>136.94999999999999</v>
      </c>
      <c r="AL115">
        <v>0</v>
      </c>
      <c r="AM115">
        <v>108.86</v>
      </c>
      <c r="AN115">
        <v>16.53</v>
      </c>
      <c r="AO115">
        <v>28.09</v>
      </c>
      <c r="AP115">
        <v>0</v>
      </c>
      <c r="AQ115">
        <v>2.2799999999999998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46.67</v>
      </c>
      <c r="BB115">
        <v>15.04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166</v>
      </c>
      <c r="BM115">
        <v>318</v>
      </c>
      <c r="BN115">
        <v>0</v>
      </c>
      <c r="BO115" t="s">
        <v>164</v>
      </c>
      <c r="BP115">
        <v>1</v>
      </c>
      <c r="BQ115">
        <v>40</v>
      </c>
      <c r="BR115">
        <v>0</v>
      </c>
      <c r="BS115">
        <v>46.67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303</v>
      </c>
      <c r="CO115">
        <v>0</v>
      </c>
      <c r="CP115">
        <f t="shared" si="86"/>
        <v>2217.92</v>
      </c>
      <c r="CQ115">
        <f t="shared" si="87"/>
        <v>0</v>
      </c>
      <c r="CR115">
        <f>(ROUND((ROUND((((ET115*1.1))*AV115*1),2)*BB115),2)+ROUND((ROUND(((AE115-((EU115*1.1)))*AV115*1),2)*BS115),2))</f>
        <v>1921.66</v>
      </c>
      <c r="CS115">
        <f t="shared" si="88"/>
        <v>905.4</v>
      </c>
      <c r="CT115">
        <f t="shared" si="89"/>
        <v>1538.71</v>
      </c>
      <c r="CU115">
        <f t="shared" si="90"/>
        <v>0</v>
      </c>
      <c r="CV115">
        <f t="shared" si="91"/>
        <v>2.6760359999999999</v>
      </c>
      <c r="CW115">
        <f t="shared" si="92"/>
        <v>0</v>
      </c>
      <c r="CX115">
        <f t="shared" si="93"/>
        <v>0</v>
      </c>
      <c r="CY115">
        <f t="shared" si="94"/>
        <v>907.24880000000007</v>
      </c>
      <c r="CZ115">
        <f t="shared" si="95"/>
        <v>424.04019999999997</v>
      </c>
      <c r="DB115">
        <v>18</v>
      </c>
      <c r="DC115" t="s">
        <v>3</v>
      </c>
      <c r="DD115" t="s">
        <v>3</v>
      </c>
      <c r="DE115" t="s">
        <v>26</v>
      </c>
      <c r="DF115" t="s">
        <v>26</v>
      </c>
      <c r="DG115" t="s">
        <v>26</v>
      </c>
      <c r="DH115" t="s">
        <v>3</v>
      </c>
      <c r="DI115" t="s">
        <v>26</v>
      </c>
      <c r="DJ115" t="s">
        <v>26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1013</v>
      </c>
      <c r="DV115" t="s">
        <v>155</v>
      </c>
      <c r="DW115" t="s">
        <v>155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58831713</v>
      </c>
      <c r="EF115">
        <v>40</v>
      </c>
      <c r="EG115" t="s">
        <v>158</v>
      </c>
      <c r="EH115">
        <v>0</v>
      </c>
      <c r="EI115" t="s">
        <v>3</v>
      </c>
      <c r="EJ115">
        <v>2</v>
      </c>
      <c r="EK115">
        <v>318</v>
      </c>
      <c r="EL115" t="s">
        <v>159</v>
      </c>
      <c r="EM115" t="s">
        <v>160</v>
      </c>
      <c r="EO115" t="s">
        <v>30</v>
      </c>
      <c r="EQ115">
        <v>0</v>
      </c>
      <c r="ER115">
        <v>136.94999999999999</v>
      </c>
      <c r="ES115">
        <v>0</v>
      </c>
      <c r="ET115">
        <v>108.86</v>
      </c>
      <c r="EU115">
        <v>16.53</v>
      </c>
      <c r="EV115">
        <v>28.09</v>
      </c>
      <c r="EW115">
        <v>2.2799999999999998</v>
      </c>
      <c r="EX115">
        <v>0</v>
      </c>
      <c r="EY115">
        <v>0</v>
      </c>
      <c r="FQ115">
        <v>0</v>
      </c>
      <c r="FR115">
        <f t="shared" si="96"/>
        <v>0</v>
      </c>
      <c r="FS115">
        <v>2</v>
      </c>
      <c r="FX115">
        <v>112</v>
      </c>
      <c r="FY115">
        <v>70</v>
      </c>
      <c r="GA115" t="s">
        <v>3</v>
      </c>
      <c r="GD115">
        <v>0</v>
      </c>
      <c r="GF115">
        <v>1384707167</v>
      </c>
      <c r="GG115">
        <v>2</v>
      </c>
      <c r="GH115">
        <v>1</v>
      </c>
      <c r="GI115">
        <v>2</v>
      </c>
      <c r="GJ115">
        <v>0</v>
      </c>
      <c r="GK115">
        <f>ROUND(R115*(R12)/100,2)</f>
        <v>928.91</v>
      </c>
      <c r="GL115">
        <f t="shared" si="97"/>
        <v>0</v>
      </c>
      <c r="GM115">
        <f t="shared" si="98"/>
        <v>4478.12</v>
      </c>
      <c r="GN115">
        <f t="shared" si="99"/>
        <v>0</v>
      </c>
      <c r="GO115">
        <f t="shared" si="100"/>
        <v>4478.12</v>
      </c>
      <c r="GP115">
        <f t="shared" si="101"/>
        <v>0</v>
      </c>
      <c r="GR115">
        <v>0</v>
      </c>
      <c r="GS115">
        <v>3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168</v>
      </c>
      <c r="F116" t="s">
        <v>70</v>
      </c>
      <c r="G116" t="s">
        <v>71</v>
      </c>
      <c r="H116" t="s">
        <v>72</v>
      </c>
      <c r="I116">
        <f>ROUND(ROUND((9.06*1.1),2),9)</f>
        <v>9.9700000000000006</v>
      </c>
      <c r="J116">
        <v>0</v>
      </c>
      <c r="K116">
        <f>ROUND(ROUND((9.06*1.1),2),9)</f>
        <v>9.9700000000000006</v>
      </c>
      <c r="O116">
        <f t="shared" si="73"/>
        <v>8960.18</v>
      </c>
      <c r="P116">
        <f t="shared" si="74"/>
        <v>8960.18</v>
      </c>
      <c r="Q116">
        <f>(ROUND((ROUND(((ET116)*AV116*I116),2)*BB116),2)+ROUND((ROUND(((AE116-(EU116))*AV116*I116),2)*BS116),2))</f>
        <v>0</v>
      </c>
      <c r="R116">
        <f t="shared" si="75"/>
        <v>0</v>
      </c>
      <c r="S116">
        <f t="shared" si="76"/>
        <v>0</v>
      </c>
      <c r="T116">
        <f t="shared" si="77"/>
        <v>0</v>
      </c>
      <c r="U116">
        <f t="shared" si="78"/>
        <v>0</v>
      </c>
      <c r="V116">
        <f t="shared" si="79"/>
        <v>0</v>
      </c>
      <c r="W116">
        <f t="shared" si="80"/>
        <v>0</v>
      </c>
      <c r="X116">
        <f t="shared" si="81"/>
        <v>0</v>
      </c>
      <c r="Y116">
        <f t="shared" si="82"/>
        <v>0</v>
      </c>
      <c r="AA116">
        <v>59524350</v>
      </c>
      <c r="AB116">
        <f t="shared" si="83"/>
        <v>104.99</v>
      </c>
      <c r="AC116">
        <f>ROUND((ES116),6)</f>
        <v>104.99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84"/>
        <v>0</v>
      </c>
      <c r="AH116">
        <f>(EW116)</f>
        <v>0</v>
      </c>
      <c r="AI116">
        <f>(EX116)</f>
        <v>0</v>
      </c>
      <c r="AJ116">
        <f t="shared" si="85"/>
        <v>0</v>
      </c>
      <c r="AK116">
        <v>104.99</v>
      </c>
      <c r="AL116">
        <v>104.99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8.56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73</v>
      </c>
      <c r="BM116">
        <v>1617</v>
      </c>
      <c r="BN116">
        <v>0</v>
      </c>
      <c r="BO116" t="s">
        <v>70</v>
      </c>
      <c r="BP116">
        <v>1</v>
      </c>
      <c r="BQ116">
        <v>200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6"/>
        <v>8960.18</v>
      </c>
      <c r="CQ116">
        <f t="shared" si="87"/>
        <v>898.71</v>
      </c>
      <c r="CR116">
        <f>(ROUND((ROUND(((ET116)*AV116*1),2)*BB116),2)+ROUND((ROUND(((AE116-(EU116))*AV116*1),2)*BS116),2))</f>
        <v>0</v>
      </c>
      <c r="CS116">
        <f t="shared" si="88"/>
        <v>0</v>
      </c>
      <c r="CT116">
        <f t="shared" si="89"/>
        <v>0</v>
      </c>
      <c r="CU116">
        <f t="shared" si="90"/>
        <v>0</v>
      </c>
      <c r="CV116">
        <f t="shared" si="91"/>
        <v>0</v>
      </c>
      <c r="CW116">
        <f t="shared" si="92"/>
        <v>0</v>
      </c>
      <c r="CX116">
        <f t="shared" si="93"/>
        <v>0</v>
      </c>
      <c r="CY116">
        <f t="shared" si="94"/>
        <v>0</v>
      </c>
      <c r="CZ116">
        <f t="shared" si="95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72</v>
      </c>
      <c r="DW116" t="s">
        <v>72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58833012</v>
      </c>
      <c r="EF116">
        <v>200</v>
      </c>
      <c r="EG116" t="s">
        <v>74</v>
      </c>
      <c r="EH116">
        <v>0</v>
      </c>
      <c r="EI116" t="s">
        <v>3</v>
      </c>
      <c r="EJ116">
        <v>1</v>
      </c>
      <c r="EK116">
        <v>1617</v>
      </c>
      <c r="EL116" t="s">
        <v>75</v>
      </c>
      <c r="EM116" t="s">
        <v>76</v>
      </c>
      <c r="EO116" t="s">
        <v>3</v>
      </c>
      <c r="EQ116">
        <v>0</v>
      </c>
      <c r="ER116">
        <v>104.99</v>
      </c>
      <c r="ES116">
        <v>104.99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96"/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1061610425</v>
      </c>
      <c r="GG116">
        <v>2</v>
      </c>
      <c r="GH116">
        <v>1</v>
      </c>
      <c r="GI116">
        <v>2</v>
      </c>
      <c r="GJ116">
        <v>0</v>
      </c>
      <c r="GK116">
        <f>ROUND(R116*(R12)/100,2)</f>
        <v>0</v>
      </c>
      <c r="GL116">
        <f t="shared" si="97"/>
        <v>0</v>
      </c>
      <c r="GM116">
        <f t="shared" si="98"/>
        <v>8960.18</v>
      </c>
      <c r="GN116">
        <f t="shared" si="99"/>
        <v>0</v>
      </c>
      <c r="GO116">
        <f t="shared" si="100"/>
        <v>8960.18</v>
      </c>
      <c r="GP116">
        <f t="shared" si="101"/>
        <v>0</v>
      </c>
      <c r="GR116">
        <v>0</v>
      </c>
      <c r="GS116">
        <v>3</v>
      </c>
      <c r="GT116">
        <v>0</v>
      </c>
      <c r="GU116" t="s">
        <v>3</v>
      </c>
      <c r="GV116">
        <f t="shared" si="102"/>
        <v>0</v>
      </c>
      <c r="GW116">
        <v>1</v>
      </c>
      <c r="GX116">
        <f t="shared" si="103"/>
        <v>0</v>
      </c>
      <c r="HA116">
        <v>0</v>
      </c>
      <c r="HB116">
        <v>0</v>
      </c>
      <c r="HC116">
        <f t="shared" si="10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ROW(SmtRes!A23)</f>
        <v>23</v>
      </c>
      <c r="E117" t="s">
        <v>169</v>
      </c>
      <c r="F117" t="s">
        <v>170</v>
      </c>
      <c r="G117" t="s">
        <v>171</v>
      </c>
      <c r="H117" t="s">
        <v>155</v>
      </c>
      <c r="I117">
        <f>ROUND(17.85*0.5/100,9)</f>
        <v>8.9249999999999996E-2</v>
      </c>
      <c r="J117">
        <v>0</v>
      </c>
      <c r="K117">
        <f>ROUND(17.85*0.5/100,9)</f>
        <v>8.9249999999999996E-2</v>
      </c>
      <c r="O117">
        <f t="shared" si="73"/>
        <v>1019.58</v>
      </c>
      <c r="P117">
        <f t="shared" si="74"/>
        <v>77.17</v>
      </c>
      <c r="Q117">
        <f>(ROUND((ROUND(((((ET117*1.1)*1.2))*AV117*I117),2)*BB117),2)+ROUND((ROUND(((AE117-(((EU117*1.1)*1.2)))*AV117*I117),2)*BS117),2))</f>
        <v>89.75</v>
      </c>
      <c r="R117">
        <f t="shared" si="75"/>
        <v>37.799999999999997</v>
      </c>
      <c r="S117">
        <f t="shared" si="76"/>
        <v>852.66</v>
      </c>
      <c r="T117">
        <f t="shared" si="77"/>
        <v>0</v>
      </c>
      <c r="U117">
        <f t="shared" si="78"/>
        <v>1.4832985860000001</v>
      </c>
      <c r="V117">
        <f t="shared" si="79"/>
        <v>0</v>
      </c>
      <c r="W117">
        <f t="shared" si="80"/>
        <v>0</v>
      </c>
      <c r="X117">
        <f t="shared" si="81"/>
        <v>784.45</v>
      </c>
      <c r="Y117">
        <f t="shared" si="82"/>
        <v>366.64</v>
      </c>
      <c r="AA117">
        <v>59524350</v>
      </c>
      <c r="AB117">
        <f t="shared" si="83"/>
        <v>391.94240000000002</v>
      </c>
      <c r="AC117">
        <f>ROUND(((ES117*1)),6)</f>
        <v>133.13</v>
      </c>
      <c r="AD117">
        <f>ROUND((((((ET117*1.1)*1.2))-(((EU117*1.1)*1.2)))+AE117),6)</f>
        <v>66.910799999999995</v>
      </c>
      <c r="AE117">
        <f>ROUND((((EU117*1.1)*1.2)),6)</f>
        <v>8.5007999999999999</v>
      </c>
      <c r="AF117">
        <f>ROUND((((EV117*1.1)*1.2)),6)</f>
        <v>191.9016</v>
      </c>
      <c r="AG117">
        <f t="shared" si="84"/>
        <v>0</v>
      </c>
      <c r="AH117">
        <f>(((EW117*1.1)*1.2))</f>
        <v>15.576000000000002</v>
      </c>
      <c r="AI117">
        <f>(((EX117*1.1)*1.2))</f>
        <v>0</v>
      </c>
      <c r="AJ117">
        <f t="shared" si="85"/>
        <v>0</v>
      </c>
      <c r="AK117">
        <v>329.2</v>
      </c>
      <c r="AL117">
        <v>133.13</v>
      </c>
      <c r="AM117">
        <v>50.69</v>
      </c>
      <c r="AN117">
        <v>6.44</v>
      </c>
      <c r="AO117">
        <v>145.38</v>
      </c>
      <c r="AP117">
        <v>0</v>
      </c>
      <c r="AQ117">
        <v>11.8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46.67</v>
      </c>
      <c r="BB117">
        <v>14.09</v>
      </c>
      <c r="BC117">
        <v>6.01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172</v>
      </c>
      <c r="BM117">
        <v>318</v>
      </c>
      <c r="BN117">
        <v>0</v>
      </c>
      <c r="BO117" t="s">
        <v>170</v>
      </c>
      <c r="BP117">
        <v>1</v>
      </c>
      <c r="BQ117">
        <v>40</v>
      </c>
      <c r="BR117">
        <v>0</v>
      </c>
      <c r="BS117">
        <v>46.67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307</v>
      </c>
      <c r="CO117">
        <v>0</v>
      </c>
      <c r="CP117">
        <f t="shared" si="86"/>
        <v>1019.5799999999999</v>
      </c>
      <c r="CQ117">
        <f t="shared" si="87"/>
        <v>864.9</v>
      </c>
      <c r="CR117">
        <f>(ROUND((ROUND(((((ET117*1.1)*1.2))*AV117*1),2)*BB117),2)+ROUND((ROUND(((AE117-(((EU117*1.1)*1.2)))*AV117*1),2)*BS117),2))</f>
        <v>1005.89</v>
      </c>
      <c r="CS117">
        <f t="shared" si="88"/>
        <v>423.3</v>
      </c>
      <c r="CT117">
        <f t="shared" si="89"/>
        <v>9556.15</v>
      </c>
      <c r="CU117">
        <f t="shared" si="90"/>
        <v>0</v>
      </c>
      <c r="CV117">
        <f t="shared" si="91"/>
        <v>16.619592000000001</v>
      </c>
      <c r="CW117">
        <f t="shared" si="92"/>
        <v>0</v>
      </c>
      <c r="CX117">
        <f t="shared" si="93"/>
        <v>0</v>
      </c>
      <c r="CY117">
        <f t="shared" si="94"/>
        <v>784.44719999999995</v>
      </c>
      <c r="CZ117">
        <f t="shared" si="95"/>
        <v>366.6438</v>
      </c>
      <c r="DB117">
        <v>19</v>
      </c>
      <c r="DC117" t="s">
        <v>3</v>
      </c>
      <c r="DD117" t="s">
        <v>48</v>
      </c>
      <c r="DE117" t="s">
        <v>157</v>
      </c>
      <c r="DF117" t="s">
        <v>157</v>
      </c>
      <c r="DG117" t="s">
        <v>157</v>
      </c>
      <c r="DH117" t="s">
        <v>3</v>
      </c>
      <c r="DI117" t="s">
        <v>157</v>
      </c>
      <c r="DJ117" t="s">
        <v>157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1013</v>
      </c>
      <c r="DV117" t="s">
        <v>155</v>
      </c>
      <c r="DW117" t="s">
        <v>155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58831713</v>
      </c>
      <c r="EF117">
        <v>40</v>
      </c>
      <c r="EG117" t="s">
        <v>158</v>
      </c>
      <c r="EH117">
        <v>0</v>
      </c>
      <c r="EI117" t="s">
        <v>3</v>
      </c>
      <c r="EJ117">
        <v>2</v>
      </c>
      <c r="EK117">
        <v>318</v>
      </c>
      <c r="EL117" t="s">
        <v>159</v>
      </c>
      <c r="EM117" t="s">
        <v>160</v>
      </c>
      <c r="EO117" t="s">
        <v>161</v>
      </c>
      <c r="EQ117">
        <v>0</v>
      </c>
      <c r="ER117">
        <v>329.2</v>
      </c>
      <c r="ES117">
        <v>133.13</v>
      </c>
      <c r="ET117">
        <v>50.69</v>
      </c>
      <c r="EU117">
        <v>6.44</v>
      </c>
      <c r="EV117">
        <v>145.38</v>
      </c>
      <c r="EW117">
        <v>11.8</v>
      </c>
      <c r="EX117">
        <v>0</v>
      </c>
      <c r="EY117">
        <v>0</v>
      </c>
      <c r="FQ117">
        <v>0</v>
      </c>
      <c r="FR117">
        <f t="shared" si="96"/>
        <v>0</v>
      </c>
      <c r="FS117">
        <v>2</v>
      </c>
      <c r="FX117">
        <v>112</v>
      </c>
      <c r="FY117">
        <v>70</v>
      </c>
      <c r="GA117" t="s">
        <v>3</v>
      </c>
      <c r="GD117">
        <v>0</v>
      </c>
      <c r="GF117">
        <v>-725531157</v>
      </c>
      <c r="GG117">
        <v>2</v>
      </c>
      <c r="GH117">
        <v>1</v>
      </c>
      <c r="GI117">
        <v>2</v>
      </c>
      <c r="GJ117">
        <v>0</v>
      </c>
      <c r="GK117">
        <f>ROUND(R117*(R12)/100,2)</f>
        <v>60.48</v>
      </c>
      <c r="GL117">
        <f t="shared" si="97"/>
        <v>0</v>
      </c>
      <c r="GM117">
        <f t="shared" si="98"/>
        <v>2231.15</v>
      </c>
      <c r="GN117">
        <f t="shared" si="99"/>
        <v>0</v>
      </c>
      <c r="GO117">
        <f t="shared" si="100"/>
        <v>2231.15</v>
      </c>
      <c r="GP117">
        <f t="shared" si="101"/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0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ROW(SmtRes!A36)</f>
        <v>36</v>
      </c>
      <c r="E118" t="s">
        <v>173</v>
      </c>
      <c r="F118" t="s">
        <v>170</v>
      </c>
      <c r="G118" t="s">
        <v>171</v>
      </c>
      <c r="H118" t="s">
        <v>155</v>
      </c>
      <c r="I118">
        <f>ROUND(17.85*0.5/100,9)</f>
        <v>8.9249999999999996E-2</v>
      </c>
      <c r="J118">
        <v>0</v>
      </c>
      <c r="K118">
        <f>ROUND(17.85*0.5/100,9)</f>
        <v>8.9249999999999996E-2</v>
      </c>
      <c r="O118">
        <f t="shared" si="73"/>
        <v>862.77</v>
      </c>
      <c r="P118">
        <f t="shared" si="74"/>
        <v>77.17</v>
      </c>
      <c r="Q118">
        <f>(ROUND((ROUND((((ET118*1.1))*AV118*I118),2)*BB118),2)+ROUND((ROUND(((AE118-((EU118*1.1)))*AV118*I118),2)*BS118),2))</f>
        <v>74.819999999999993</v>
      </c>
      <c r="R118">
        <f t="shared" si="75"/>
        <v>31.27</v>
      </c>
      <c r="S118">
        <f t="shared" si="76"/>
        <v>710.78</v>
      </c>
      <c r="T118">
        <f t="shared" si="77"/>
        <v>0</v>
      </c>
      <c r="U118">
        <f t="shared" si="78"/>
        <v>1.2360821550000001</v>
      </c>
      <c r="V118">
        <f t="shared" si="79"/>
        <v>0</v>
      </c>
      <c r="W118">
        <f t="shared" si="80"/>
        <v>0</v>
      </c>
      <c r="X118">
        <f t="shared" si="81"/>
        <v>653.91999999999996</v>
      </c>
      <c r="Y118">
        <f t="shared" si="82"/>
        <v>305.64</v>
      </c>
      <c r="AA118">
        <v>59524350</v>
      </c>
      <c r="AB118">
        <f t="shared" si="83"/>
        <v>348.80700000000002</v>
      </c>
      <c r="AC118">
        <f>ROUND((ES118),6)</f>
        <v>133.13</v>
      </c>
      <c r="AD118">
        <f>ROUND(((((ET118*1.1))-((EU118*1.1)))+AE118),6)</f>
        <v>55.759</v>
      </c>
      <c r="AE118">
        <f>ROUND(((EU118*1.1)),6)</f>
        <v>7.0839999999999996</v>
      </c>
      <c r="AF118">
        <f>ROUND(((EV118*1.1)),6)</f>
        <v>159.91800000000001</v>
      </c>
      <c r="AG118">
        <f t="shared" si="84"/>
        <v>0</v>
      </c>
      <c r="AH118">
        <f>((EW118*1.1))</f>
        <v>12.980000000000002</v>
      </c>
      <c r="AI118">
        <f>((EX118*1.1))</f>
        <v>0</v>
      </c>
      <c r="AJ118">
        <f t="shared" si="85"/>
        <v>0</v>
      </c>
      <c r="AK118">
        <v>329.2</v>
      </c>
      <c r="AL118">
        <v>133.13</v>
      </c>
      <c r="AM118">
        <v>50.69</v>
      </c>
      <c r="AN118">
        <v>6.44</v>
      </c>
      <c r="AO118">
        <v>145.38</v>
      </c>
      <c r="AP118">
        <v>0</v>
      </c>
      <c r="AQ118">
        <v>11.8</v>
      </c>
      <c r="AR118">
        <v>0</v>
      </c>
      <c r="AS118">
        <v>0</v>
      </c>
      <c r="AT118">
        <v>92</v>
      </c>
      <c r="AU118">
        <v>43</v>
      </c>
      <c r="AV118">
        <v>1.0669999999999999</v>
      </c>
      <c r="AW118">
        <v>1.081</v>
      </c>
      <c r="AZ118">
        <v>1</v>
      </c>
      <c r="BA118">
        <v>46.67</v>
      </c>
      <c r="BB118">
        <v>14.09</v>
      </c>
      <c r="BC118">
        <v>6.01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172</v>
      </c>
      <c r="BM118">
        <v>318</v>
      </c>
      <c r="BN118">
        <v>0</v>
      </c>
      <c r="BO118" t="s">
        <v>170</v>
      </c>
      <c r="BP118">
        <v>1</v>
      </c>
      <c r="BQ118">
        <v>40</v>
      </c>
      <c r="BR118">
        <v>0</v>
      </c>
      <c r="BS118">
        <v>46.67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303</v>
      </c>
      <c r="CO118">
        <v>0</v>
      </c>
      <c r="CP118">
        <f t="shared" si="86"/>
        <v>862.77</v>
      </c>
      <c r="CQ118">
        <f t="shared" si="87"/>
        <v>864.9</v>
      </c>
      <c r="CR118">
        <f>(ROUND((ROUND((((ET118*1.1))*AV118*1),2)*BB118),2)+ROUND((ROUND(((AE118-((EU118*1.1)))*AV118*1),2)*BS118),2))</f>
        <v>838.21</v>
      </c>
      <c r="CS118">
        <f t="shared" si="88"/>
        <v>352.83</v>
      </c>
      <c r="CT118">
        <f t="shared" si="89"/>
        <v>7963.3</v>
      </c>
      <c r="CU118">
        <f t="shared" si="90"/>
        <v>0</v>
      </c>
      <c r="CV118">
        <f t="shared" si="91"/>
        <v>13.849660000000002</v>
      </c>
      <c r="CW118">
        <f t="shared" si="92"/>
        <v>0</v>
      </c>
      <c r="CX118">
        <f t="shared" si="93"/>
        <v>0</v>
      </c>
      <c r="CY118">
        <f t="shared" si="94"/>
        <v>653.91759999999999</v>
      </c>
      <c r="CZ118">
        <f t="shared" si="95"/>
        <v>305.6354</v>
      </c>
      <c r="DB118">
        <v>21</v>
      </c>
      <c r="DC118" t="s">
        <v>3</v>
      </c>
      <c r="DD118" t="s">
        <v>3</v>
      </c>
      <c r="DE118" t="s">
        <v>26</v>
      </c>
      <c r="DF118" t="s">
        <v>26</v>
      </c>
      <c r="DG118" t="s">
        <v>26</v>
      </c>
      <c r="DH118" t="s">
        <v>3</v>
      </c>
      <c r="DI118" t="s">
        <v>26</v>
      </c>
      <c r="DJ118" t="s">
        <v>26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1.0669999999999999</v>
      </c>
      <c r="DQ118">
        <v>1.081</v>
      </c>
      <c r="DU118">
        <v>1013</v>
      </c>
      <c r="DV118" t="s">
        <v>155</v>
      </c>
      <c r="DW118" t="s">
        <v>155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58831713</v>
      </c>
      <c r="EF118">
        <v>40</v>
      </c>
      <c r="EG118" t="s">
        <v>158</v>
      </c>
      <c r="EH118">
        <v>0</v>
      </c>
      <c r="EI118" t="s">
        <v>3</v>
      </c>
      <c r="EJ118">
        <v>2</v>
      </c>
      <c r="EK118">
        <v>318</v>
      </c>
      <c r="EL118" t="s">
        <v>159</v>
      </c>
      <c r="EM118" t="s">
        <v>160</v>
      </c>
      <c r="EO118" t="s">
        <v>30</v>
      </c>
      <c r="EQ118">
        <v>0</v>
      </c>
      <c r="ER118">
        <v>329.2</v>
      </c>
      <c r="ES118">
        <v>133.13</v>
      </c>
      <c r="ET118">
        <v>50.69</v>
      </c>
      <c r="EU118">
        <v>6.44</v>
      </c>
      <c r="EV118">
        <v>145.38</v>
      </c>
      <c r="EW118">
        <v>11.8</v>
      </c>
      <c r="EX118">
        <v>0</v>
      </c>
      <c r="EY118">
        <v>0</v>
      </c>
      <c r="FQ118">
        <v>0</v>
      </c>
      <c r="FR118">
        <f t="shared" si="96"/>
        <v>0</v>
      </c>
      <c r="FS118">
        <v>2</v>
      </c>
      <c r="FX118">
        <v>112</v>
      </c>
      <c r="FY118">
        <v>70</v>
      </c>
      <c r="GA118" t="s">
        <v>3</v>
      </c>
      <c r="GD118">
        <v>0</v>
      </c>
      <c r="GF118">
        <v>-725531157</v>
      </c>
      <c r="GG118">
        <v>2</v>
      </c>
      <c r="GH118">
        <v>1</v>
      </c>
      <c r="GI118">
        <v>2</v>
      </c>
      <c r="GJ118">
        <v>0</v>
      </c>
      <c r="GK118">
        <f>ROUND(R118*(R12)/100,2)</f>
        <v>50.03</v>
      </c>
      <c r="GL118">
        <f t="shared" si="97"/>
        <v>0</v>
      </c>
      <c r="GM118">
        <f t="shared" si="98"/>
        <v>1872.36</v>
      </c>
      <c r="GN118">
        <f t="shared" si="99"/>
        <v>0</v>
      </c>
      <c r="GO118">
        <f t="shared" si="100"/>
        <v>1872.36</v>
      </c>
      <c r="GP118">
        <f t="shared" si="101"/>
        <v>0</v>
      </c>
      <c r="GR118">
        <v>0</v>
      </c>
      <c r="GS118">
        <v>3</v>
      </c>
      <c r="GT118">
        <v>0</v>
      </c>
      <c r="GU118" t="s">
        <v>3</v>
      </c>
      <c r="GV118">
        <f t="shared" si="102"/>
        <v>0</v>
      </c>
      <c r="GW118">
        <v>1</v>
      </c>
      <c r="GX118">
        <f t="shared" si="103"/>
        <v>0</v>
      </c>
      <c r="HA118">
        <v>0</v>
      </c>
      <c r="HB118">
        <v>0</v>
      </c>
      <c r="HC118">
        <f t="shared" si="10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174</v>
      </c>
      <c r="F119" t="s">
        <v>175</v>
      </c>
      <c r="G119" t="s">
        <v>176</v>
      </c>
      <c r="H119" t="s">
        <v>177</v>
      </c>
      <c r="I119">
        <f>ROUND(ROUND(((I117+I118)*100*1.02),2),9)</f>
        <v>18.21</v>
      </c>
      <c r="J119">
        <v>0</v>
      </c>
      <c r="K119">
        <f>ROUND(ROUND(((I117+I118)*100*1.02),2),9)</f>
        <v>18.21</v>
      </c>
      <c r="O119">
        <f t="shared" si="73"/>
        <v>12215.8</v>
      </c>
      <c r="P119">
        <f t="shared" si="74"/>
        <v>12215.8</v>
      </c>
      <c r="Q119">
        <f>(ROUND((ROUND(((ET119)*AV119*I119),2)*BB119),2)+ROUND((ROUND(((AE119-(EU119))*AV119*I119),2)*BS119),2))</f>
        <v>0</v>
      </c>
      <c r="R119">
        <f t="shared" si="75"/>
        <v>0</v>
      </c>
      <c r="S119">
        <f t="shared" si="76"/>
        <v>0</v>
      </c>
      <c r="T119">
        <f t="shared" si="77"/>
        <v>0</v>
      </c>
      <c r="U119">
        <f t="shared" si="78"/>
        <v>0</v>
      </c>
      <c r="V119">
        <f t="shared" si="79"/>
        <v>0</v>
      </c>
      <c r="W119">
        <f t="shared" si="80"/>
        <v>0</v>
      </c>
      <c r="X119">
        <f t="shared" si="81"/>
        <v>0</v>
      </c>
      <c r="Y119">
        <f t="shared" si="82"/>
        <v>0</v>
      </c>
      <c r="AA119">
        <v>59524350</v>
      </c>
      <c r="AB119">
        <f t="shared" si="83"/>
        <v>68.452200000000005</v>
      </c>
      <c r="AC119">
        <f>ROUND(((ES119*1.02)),6)</f>
        <v>68.452200000000005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84"/>
        <v>0</v>
      </c>
      <c r="AH119">
        <f>(EW119)</f>
        <v>0</v>
      </c>
      <c r="AI119">
        <f>(EX119)</f>
        <v>0</v>
      </c>
      <c r="AJ119">
        <f t="shared" si="85"/>
        <v>0</v>
      </c>
      <c r="AK119">
        <v>67.11</v>
      </c>
      <c r="AL119">
        <v>67.11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9.8000000000000007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</v>
      </c>
      <c r="BM119">
        <v>400002</v>
      </c>
      <c r="BN119">
        <v>0</v>
      </c>
      <c r="BO119" t="s">
        <v>3</v>
      </c>
      <c r="BP119">
        <v>0</v>
      </c>
      <c r="BQ119">
        <v>202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6"/>
        <v>12215.8</v>
      </c>
      <c r="CQ119">
        <f t="shared" si="87"/>
        <v>670.81</v>
      </c>
      <c r="CR119">
        <f>(ROUND((ROUND(((ET119)*AV119*1),2)*BB119),2)+ROUND((ROUND(((AE119-(EU119))*AV119*1),2)*BS119),2))</f>
        <v>0</v>
      </c>
      <c r="CS119">
        <f t="shared" si="88"/>
        <v>0</v>
      </c>
      <c r="CT119">
        <f t="shared" si="89"/>
        <v>0</v>
      </c>
      <c r="CU119">
        <f t="shared" si="90"/>
        <v>0</v>
      </c>
      <c r="CV119">
        <f t="shared" si="91"/>
        <v>0</v>
      </c>
      <c r="CW119">
        <f t="shared" si="92"/>
        <v>0</v>
      </c>
      <c r="CX119">
        <f t="shared" si="93"/>
        <v>0</v>
      </c>
      <c r="CY119">
        <f t="shared" si="94"/>
        <v>0</v>
      </c>
      <c r="CZ119">
        <f t="shared" si="95"/>
        <v>0</v>
      </c>
      <c r="DC119" t="s">
        <v>3</v>
      </c>
      <c r="DD119" t="s">
        <v>178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177</v>
      </c>
      <c r="DW119" t="s">
        <v>177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58833362</v>
      </c>
      <c r="EF119">
        <v>202</v>
      </c>
      <c r="EG119" t="s">
        <v>179</v>
      </c>
      <c r="EH119">
        <v>0</v>
      </c>
      <c r="EI119" t="s">
        <v>3</v>
      </c>
      <c r="EJ119">
        <v>1</v>
      </c>
      <c r="EK119">
        <v>400002</v>
      </c>
      <c r="EL119" t="s">
        <v>180</v>
      </c>
      <c r="EM119" t="s">
        <v>179</v>
      </c>
      <c r="EO119" t="s">
        <v>3</v>
      </c>
      <c r="EQ119">
        <v>1048576</v>
      </c>
      <c r="ER119">
        <v>67.11</v>
      </c>
      <c r="ES119">
        <v>67.11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0</v>
      </c>
      <c r="FD119">
        <v>18</v>
      </c>
      <c r="FF119">
        <v>657.65</v>
      </c>
      <c r="FQ119">
        <v>0</v>
      </c>
      <c r="FR119">
        <f t="shared" si="96"/>
        <v>0</v>
      </c>
      <c r="FS119">
        <v>0</v>
      </c>
      <c r="FX119">
        <v>0</v>
      </c>
      <c r="FY119">
        <v>0</v>
      </c>
      <c r="GA119" t="s">
        <v>181</v>
      </c>
      <c r="GD119">
        <v>0</v>
      </c>
      <c r="GF119">
        <v>-1445165109</v>
      </c>
      <c r="GG119">
        <v>2</v>
      </c>
      <c r="GH119">
        <v>3</v>
      </c>
      <c r="GI119">
        <v>3</v>
      </c>
      <c r="GJ119">
        <v>0</v>
      </c>
      <c r="GK119">
        <f>ROUND(R119*(R12)/100,2)</f>
        <v>0</v>
      </c>
      <c r="GL119">
        <f t="shared" si="97"/>
        <v>0</v>
      </c>
      <c r="GM119">
        <f t="shared" si="98"/>
        <v>12215.8</v>
      </c>
      <c r="GN119">
        <f t="shared" si="99"/>
        <v>0</v>
      </c>
      <c r="GO119">
        <f t="shared" si="100"/>
        <v>12215.8</v>
      </c>
      <c r="GP119">
        <f t="shared" si="101"/>
        <v>0</v>
      </c>
      <c r="GR119">
        <v>1</v>
      </c>
      <c r="GS119">
        <v>1</v>
      </c>
      <c r="GT119">
        <v>0</v>
      </c>
      <c r="GU119" t="s">
        <v>3</v>
      </c>
      <c r="GV119">
        <f t="shared" si="102"/>
        <v>0</v>
      </c>
      <c r="GW119">
        <v>1</v>
      </c>
      <c r="GX119">
        <f t="shared" si="103"/>
        <v>0</v>
      </c>
      <c r="HA119">
        <v>0</v>
      </c>
      <c r="HB119">
        <v>0</v>
      </c>
      <c r="HC119">
        <f t="shared" si="104"/>
        <v>0</v>
      </c>
      <c r="HE119" t="s">
        <v>182</v>
      </c>
      <c r="HF119" t="s">
        <v>182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ROW(SmtRes!A49)</f>
        <v>49</v>
      </c>
      <c r="E120" t="s">
        <v>183</v>
      </c>
      <c r="F120" t="s">
        <v>184</v>
      </c>
      <c r="G120" t="s">
        <v>185</v>
      </c>
      <c r="H120" t="s">
        <v>155</v>
      </c>
      <c r="I120">
        <f>ROUND(103.02*0.5/100,9)</f>
        <v>0.5151</v>
      </c>
      <c r="J120">
        <v>0</v>
      </c>
      <c r="K120">
        <f>ROUND(103.02*0.5/100,9)</f>
        <v>0.5151</v>
      </c>
      <c r="O120">
        <f t="shared" si="73"/>
        <v>6560.92</v>
      </c>
      <c r="P120">
        <f t="shared" si="74"/>
        <v>445.52</v>
      </c>
      <c r="Q120">
        <f>(ROUND((ROUND(((((ET120*1.1)*1.2))*AV120*I120),2)*BB120),2)+ROUND((ROUND(((AE120-(((EU120*1.1)*1.2)))*AV120*I120),2)*BS120),2))</f>
        <v>1026.5</v>
      </c>
      <c r="R120">
        <f t="shared" si="75"/>
        <v>457.37</v>
      </c>
      <c r="S120">
        <f t="shared" si="76"/>
        <v>5088.8999999999996</v>
      </c>
      <c r="T120">
        <f t="shared" si="77"/>
        <v>0</v>
      </c>
      <c r="U120">
        <f t="shared" si="78"/>
        <v>8.8509468167999987</v>
      </c>
      <c r="V120">
        <f t="shared" si="79"/>
        <v>0</v>
      </c>
      <c r="W120">
        <f t="shared" si="80"/>
        <v>0</v>
      </c>
      <c r="X120">
        <f t="shared" si="81"/>
        <v>4681.79</v>
      </c>
      <c r="Y120">
        <f t="shared" si="82"/>
        <v>2188.23</v>
      </c>
      <c r="AA120">
        <v>59524350</v>
      </c>
      <c r="AB120">
        <f t="shared" si="83"/>
        <v>459.88279999999997</v>
      </c>
      <c r="AC120">
        <f>ROUND(((ES120*1)),6)</f>
        <v>133.13</v>
      </c>
      <c r="AD120">
        <f>ROUND((((((ET120*1.1)*1.2))-(((EU120*1.1)*1.2)))+AE120),6)</f>
        <v>128.35679999999999</v>
      </c>
      <c r="AE120">
        <f>ROUND((((EU120*1.1)*1.2)),6)</f>
        <v>17.833200000000001</v>
      </c>
      <c r="AF120">
        <f>ROUND((((EV120*1.1)*1.2)),6)</f>
        <v>198.39599999999999</v>
      </c>
      <c r="AG120">
        <f t="shared" si="84"/>
        <v>0</v>
      </c>
      <c r="AH120">
        <f>(((EW120*1.1)*1.2))</f>
        <v>16.103999999999999</v>
      </c>
      <c r="AI120">
        <f>(((EX120*1.1)*1.2))</f>
        <v>0</v>
      </c>
      <c r="AJ120">
        <f t="shared" si="85"/>
        <v>0</v>
      </c>
      <c r="AK120">
        <v>380.67</v>
      </c>
      <c r="AL120">
        <v>133.13</v>
      </c>
      <c r="AM120">
        <v>97.24</v>
      </c>
      <c r="AN120">
        <v>13.51</v>
      </c>
      <c r="AO120">
        <v>150.30000000000001</v>
      </c>
      <c r="AP120">
        <v>0</v>
      </c>
      <c r="AQ120">
        <v>12.2</v>
      </c>
      <c r="AR120">
        <v>0</v>
      </c>
      <c r="AS120">
        <v>0</v>
      </c>
      <c r="AT120">
        <v>92</v>
      </c>
      <c r="AU120">
        <v>43</v>
      </c>
      <c r="AV120">
        <v>1.0669999999999999</v>
      </c>
      <c r="AW120">
        <v>1.081</v>
      </c>
      <c r="AZ120">
        <v>1</v>
      </c>
      <c r="BA120">
        <v>46.67</v>
      </c>
      <c r="BB120">
        <v>14.55</v>
      </c>
      <c r="BC120">
        <v>6.01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2</v>
      </c>
      <c r="BJ120" t="s">
        <v>186</v>
      </c>
      <c r="BM120">
        <v>318</v>
      </c>
      <c r="BN120">
        <v>0</v>
      </c>
      <c r="BO120" t="s">
        <v>184</v>
      </c>
      <c r="BP120">
        <v>1</v>
      </c>
      <c r="BQ120">
        <v>40</v>
      </c>
      <c r="BR120">
        <v>0</v>
      </c>
      <c r="BS120">
        <v>46.67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92</v>
      </c>
      <c r="CA120">
        <v>43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307</v>
      </c>
      <c r="CO120">
        <v>0</v>
      </c>
      <c r="CP120">
        <f t="shared" si="86"/>
        <v>6560.92</v>
      </c>
      <c r="CQ120">
        <f t="shared" si="87"/>
        <v>864.9</v>
      </c>
      <c r="CR120">
        <f>(ROUND((ROUND(((((ET120*1.1)*1.2))*AV120*1),2)*BB120),2)+ROUND((ROUND(((AE120-(((EU120*1.1)*1.2)))*AV120*1),2)*BS120),2))</f>
        <v>1992.77</v>
      </c>
      <c r="CS120">
        <f t="shared" si="88"/>
        <v>888.13</v>
      </c>
      <c r="CT120">
        <f t="shared" si="89"/>
        <v>9879.57</v>
      </c>
      <c r="CU120">
        <f t="shared" si="90"/>
        <v>0</v>
      </c>
      <c r="CV120">
        <f t="shared" si="91"/>
        <v>17.182967999999999</v>
      </c>
      <c r="CW120">
        <f t="shared" si="92"/>
        <v>0</v>
      </c>
      <c r="CX120">
        <f t="shared" si="93"/>
        <v>0</v>
      </c>
      <c r="CY120">
        <f t="shared" si="94"/>
        <v>4681.7879999999996</v>
      </c>
      <c r="CZ120">
        <f t="shared" si="95"/>
        <v>2188.2269999999999</v>
      </c>
      <c r="DB120">
        <v>22</v>
      </c>
      <c r="DC120" t="s">
        <v>3</v>
      </c>
      <c r="DD120" t="s">
        <v>48</v>
      </c>
      <c r="DE120" t="s">
        <v>157</v>
      </c>
      <c r="DF120" t="s">
        <v>157</v>
      </c>
      <c r="DG120" t="s">
        <v>157</v>
      </c>
      <c r="DH120" t="s">
        <v>3</v>
      </c>
      <c r="DI120" t="s">
        <v>157</v>
      </c>
      <c r="DJ120" t="s">
        <v>157</v>
      </c>
      <c r="DK120" t="s">
        <v>3</v>
      </c>
      <c r="DL120" t="s">
        <v>3</v>
      </c>
      <c r="DM120" t="s">
        <v>3</v>
      </c>
      <c r="DN120">
        <v>112</v>
      </c>
      <c r="DO120">
        <v>70</v>
      </c>
      <c r="DP120">
        <v>1.0669999999999999</v>
      </c>
      <c r="DQ120">
        <v>1.081</v>
      </c>
      <c r="DU120">
        <v>1013</v>
      </c>
      <c r="DV120" t="s">
        <v>155</v>
      </c>
      <c r="DW120" t="s">
        <v>155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58831713</v>
      </c>
      <c r="EF120">
        <v>40</v>
      </c>
      <c r="EG120" t="s">
        <v>158</v>
      </c>
      <c r="EH120">
        <v>0</v>
      </c>
      <c r="EI120" t="s">
        <v>3</v>
      </c>
      <c r="EJ120">
        <v>2</v>
      </c>
      <c r="EK120">
        <v>318</v>
      </c>
      <c r="EL120" t="s">
        <v>159</v>
      </c>
      <c r="EM120" t="s">
        <v>160</v>
      </c>
      <c r="EO120" t="s">
        <v>161</v>
      </c>
      <c r="EQ120">
        <v>0</v>
      </c>
      <c r="ER120">
        <v>380.67</v>
      </c>
      <c r="ES120">
        <v>133.13</v>
      </c>
      <c r="ET120">
        <v>97.24</v>
      </c>
      <c r="EU120">
        <v>13.51</v>
      </c>
      <c r="EV120">
        <v>150.30000000000001</v>
      </c>
      <c r="EW120">
        <v>12.2</v>
      </c>
      <c r="EX120">
        <v>0</v>
      </c>
      <c r="EY120">
        <v>0</v>
      </c>
      <c r="FQ120">
        <v>0</v>
      </c>
      <c r="FR120">
        <f t="shared" si="96"/>
        <v>0</v>
      </c>
      <c r="FS120">
        <v>2</v>
      </c>
      <c r="FX120">
        <v>112</v>
      </c>
      <c r="FY120">
        <v>70</v>
      </c>
      <c r="GA120" t="s">
        <v>3</v>
      </c>
      <c r="GD120">
        <v>0</v>
      </c>
      <c r="GF120">
        <v>372991884</v>
      </c>
      <c r="GG120">
        <v>2</v>
      </c>
      <c r="GH120">
        <v>1</v>
      </c>
      <c r="GI120">
        <v>2</v>
      </c>
      <c r="GJ120">
        <v>0</v>
      </c>
      <c r="GK120">
        <f>ROUND(R120*(R12)/100,2)</f>
        <v>731.79</v>
      </c>
      <c r="GL120">
        <f t="shared" si="97"/>
        <v>0</v>
      </c>
      <c r="GM120">
        <f t="shared" si="98"/>
        <v>14162.73</v>
      </c>
      <c r="GN120">
        <f t="shared" si="99"/>
        <v>0</v>
      </c>
      <c r="GO120">
        <f t="shared" si="100"/>
        <v>14162.73</v>
      </c>
      <c r="GP120">
        <f t="shared" si="101"/>
        <v>0</v>
      </c>
      <c r="GR120">
        <v>0</v>
      </c>
      <c r="GS120">
        <v>3</v>
      </c>
      <c r="GT120">
        <v>0</v>
      </c>
      <c r="GU120" t="s">
        <v>3</v>
      </c>
      <c r="GV120">
        <f t="shared" si="102"/>
        <v>0</v>
      </c>
      <c r="GW120">
        <v>1</v>
      </c>
      <c r="GX120">
        <f t="shared" si="103"/>
        <v>0</v>
      </c>
      <c r="HA120">
        <v>0</v>
      </c>
      <c r="HB120">
        <v>0</v>
      </c>
      <c r="HC120">
        <f t="shared" si="10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C121">
        <f>ROW(SmtRes!A62)</f>
        <v>62</v>
      </c>
      <c r="E121" t="s">
        <v>187</v>
      </c>
      <c r="F121" t="s">
        <v>184</v>
      </c>
      <c r="G121" t="s">
        <v>185</v>
      </c>
      <c r="H121" t="s">
        <v>155</v>
      </c>
      <c r="I121">
        <f>ROUND(103.02*0.5/100,9)</f>
        <v>0.5151</v>
      </c>
      <c r="J121">
        <v>0</v>
      </c>
      <c r="K121">
        <f>ROUND(103.02*0.5/100,9)</f>
        <v>0.5151</v>
      </c>
      <c r="O121">
        <f t="shared" si="73"/>
        <v>5541.81</v>
      </c>
      <c r="P121">
        <f t="shared" si="74"/>
        <v>445.52</v>
      </c>
      <c r="Q121">
        <f>(ROUND((ROUND((((ET121*1.1))*AV121*I121),2)*BB121),2)+ROUND((ROUND(((AE121-((EU121*1.1)))*AV121*I121),2)*BS121),2))</f>
        <v>855.39</v>
      </c>
      <c r="R121">
        <f t="shared" si="75"/>
        <v>381.29</v>
      </c>
      <c r="S121">
        <f t="shared" si="76"/>
        <v>4240.8999999999996</v>
      </c>
      <c r="T121">
        <f t="shared" si="77"/>
        <v>0</v>
      </c>
      <c r="U121">
        <f t="shared" si="78"/>
        <v>7.3757890139999995</v>
      </c>
      <c r="V121">
        <f t="shared" si="79"/>
        <v>0</v>
      </c>
      <c r="W121">
        <f t="shared" si="80"/>
        <v>0</v>
      </c>
      <c r="X121">
        <f t="shared" si="81"/>
        <v>3901.63</v>
      </c>
      <c r="Y121">
        <f t="shared" si="82"/>
        <v>1823.59</v>
      </c>
      <c r="AA121">
        <v>59524350</v>
      </c>
      <c r="AB121">
        <f t="shared" si="83"/>
        <v>405.42399999999998</v>
      </c>
      <c r="AC121">
        <f>ROUND((ES121),6)</f>
        <v>133.13</v>
      </c>
      <c r="AD121">
        <f>ROUND(((((ET121*1.1))-((EU121*1.1)))+AE121),6)</f>
        <v>106.964</v>
      </c>
      <c r="AE121">
        <f>ROUND(((EU121*1.1)),6)</f>
        <v>14.861000000000001</v>
      </c>
      <c r="AF121">
        <f>ROUND(((EV121*1.1)),6)</f>
        <v>165.33</v>
      </c>
      <c r="AG121">
        <f t="shared" si="84"/>
        <v>0</v>
      </c>
      <c r="AH121">
        <f>((EW121*1.1))</f>
        <v>13.42</v>
      </c>
      <c r="AI121">
        <f>((EX121*1.1))</f>
        <v>0</v>
      </c>
      <c r="AJ121">
        <f t="shared" si="85"/>
        <v>0</v>
      </c>
      <c r="AK121">
        <v>380.67</v>
      </c>
      <c r="AL121">
        <v>133.13</v>
      </c>
      <c r="AM121">
        <v>97.24</v>
      </c>
      <c r="AN121">
        <v>13.51</v>
      </c>
      <c r="AO121">
        <v>150.30000000000001</v>
      </c>
      <c r="AP121">
        <v>0</v>
      </c>
      <c r="AQ121">
        <v>12.2</v>
      </c>
      <c r="AR121">
        <v>0</v>
      </c>
      <c r="AS121">
        <v>0</v>
      </c>
      <c r="AT121">
        <v>92</v>
      </c>
      <c r="AU121">
        <v>43</v>
      </c>
      <c r="AV121">
        <v>1.0669999999999999</v>
      </c>
      <c r="AW121">
        <v>1.081</v>
      </c>
      <c r="AZ121">
        <v>1</v>
      </c>
      <c r="BA121">
        <v>46.67</v>
      </c>
      <c r="BB121">
        <v>14.55</v>
      </c>
      <c r="BC121">
        <v>6.01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2</v>
      </c>
      <c r="BJ121" t="s">
        <v>186</v>
      </c>
      <c r="BM121">
        <v>318</v>
      </c>
      <c r="BN121">
        <v>0</v>
      </c>
      <c r="BO121" t="s">
        <v>184</v>
      </c>
      <c r="BP121">
        <v>1</v>
      </c>
      <c r="BQ121">
        <v>40</v>
      </c>
      <c r="BR121">
        <v>0</v>
      </c>
      <c r="BS121">
        <v>46.67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92</v>
      </c>
      <c r="CA121">
        <v>43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303</v>
      </c>
      <c r="CO121">
        <v>0</v>
      </c>
      <c r="CP121">
        <f t="shared" si="86"/>
        <v>5541.8099999999995</v>
      </c>
      <c r="CQ121">
        <f t="shared" si="87"/>
        <v>864.9</v>
      </c>
      <c r="CR121">
        <f>(ROUND((ROUND((((ET121*1.1))*AV121*1),2)*BB121),2)+ROUND((ROUND(((AE121-((EU121*1.1)))*AV121*1),2)*BS121),2))</f>
        <v>1660.59</v>
      </c>
      <c r="CS121">
        <f t="shared" si="88"/>
        <v>740.19</v>
      </c>
      <c r="CT121">
        <f t="shared" si="89"/>
        <v>8233.0499999999993</v>
      </c>
      <c r="CU121">
        <f t="shared" si="90"/>
        <v>0</v>
      </c>
      <c r="CV121">
        <f t="shared" si="91"/>
        <v>14.319139999999999</v>
      </c>
      <c r="CW121">
        <f t="shared" si="92"/>
        <v>0</v>
      </c>
      <c r="CX121">
        <f t="shared" si="93"/>
        <v>0</v>
      </c>
      <c r="CY121">
        <f t="shared" si="94"/>
        <v>3901.6279999999997</v>
      </c>
      <c r="CZ121">
        <f t="shared" si="95"/>
        <v>1823.5869999999998</v>
      </c>
      <c r="DB121">
        <v>24</v>
      </c>
      <c r="DC121" t="s">
        <v>3</v>
      </c>
      <c r="DD121" t="s">
        <v>3</v>
      </c>
      <c r="DE121" t="s">
        <v>26</v>
      </c>
      <c r="DF121" t="s">
        <v>26</v>
      </c>
      <c r="DG121" t="s">
        <v>26</v>
      </c>
      <c r="DH121" t="s">
        <v>3</v>
      </c>
      <c r="DI121" t="s">
        <v>26</v>
      </c>
      <c r="DJ121" t="s">
        <v>26</v>
      </c>
      <c r="DK121" t="s">
        <v>3</v>
      </c>
      <c r="DL121" t="s">
        <v>3</v>
      </c>
      <c r="DM121" t="s">
        <v>3</v>
      </c>
      <c r="DN121">
        <v>112</v>
      </c>
      <c r="DO121">
        <v>70</v>
      </c>
      <c r="DP121">
        <v>1.0669999999999999</v>
      </c>
      <c r="DQ121">
        <v>1.081</v>
      </c>
      <c r="DU121">
        <v>1013</v>
      </c>
      <c r="DV121" t="s">
        <v>155</v>
      </c>
      <c r="DW121" t="s">
        <v>155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58831713</v>
      </c>
      <c r="EF121">
        <v>40</v>
      </c>
      <c r="EG121" t="s">
        <v>158</v>
      </c>
      <c r="EH121">
        <v>0</v>
      </c>
      <c r="EI121" t="s">
        <v>3</v>
      </c>
      <c r="EJ121">
        <v>2</v>
      </c>
      <c r="EK121">
        <v>318</v>
      </c>
      <c r="EL121" t="s">
        <v>159</v>
      </c>
      <c r="EM121" t="s">
        <v>160</v>
      </c>
      <c r="EO121" t="s">
        <v>30</v>
      </c>
      <c r="EQ121">
        <v>0</v>
      </c>
      <c r="ER121">
        <v>380.67</v>
      </c>
      <c r="ES121">
        <v>133.13</v>
      </c>
      <c r="ET121">
        <v>97.24</v>
      </c>
      <c r="EU121">
        <v>13.51</v>
      </c>
      <c r="EV121">
        <v>150.30000000000001</v>
      </c>
      <c r="EW121">
        <v>12.2</v>
      </c>
      <c r="EX121">
        <v>0</v>
      </c>
      <c r="EY121">
        <v>0</v>
      </c>
      <c r="FQ121">
        <v>0</v>
      </c>
      <c r="FR121">
        <f t="shared" si="96"/>
        <v>0</v>
      </c>
      <c r="FS121">
        <v>2</v>
      </c>
      <c r="FX121">
        <v>112</v>
      </c>
      <c r="FY121">
        <v>70</v>
      </c>
      <c r="GA121" t="s">
        <v>3</v>
      </c>
      <c r="GD121">
        <v>0</v>
      </c>
      <c r="GF121">
        <v>372991884</v>
      </c>
      <c r="GG121">
        <v>2</v>
      </c>
      <c r="GH121">
        <v>1</v>
      </c>
      <c r="GI121">
        <v>2</v>
      </c>
      <c r="GJ121">
        <v>0</v>
      </c>
      <c r="GK121">
        <f>ROUND(R121*(R12)/100,2)</f>
        <v>610.05999999999995</v>
      </c>
      <c r="GL121">
        <f t="shared" si="97"/>
        <v>0</v>
      </c>
      <c r="GM121">
        <f t="shared" si="98"/>
        <v>11877.09</v>
      </c>
      <c r="GN121">
        <f t="shared" si="99"/>
        <v>0</v>
      </c>
      <c r="GO121">
        <f t="shared" si="100"/>
        <v>11877.09</v>
      </c>
      <c r="GP121">
        <f t="shared" si="101"/>
        <v>0</v>
      </c>
      <c r="GR121">
        <v>0</v>
      </c>
      <c r="GS121">
        <v>3</v>
      </c>
      <c r="GT121">
        <v>0</v>
      </c>
      <c r="GU121" t="s">
        <v>3</v>
      </c>
      <c r="GV121">
        <f t="shared" si="102"/>
        <v>0</v>
      </c>
      <c r="GW121">
        <v>1</v>
      </c>
      <c r="GX121">
        <f t="shared" si="103"/>
        <v>0</v>
      </c>
      <c r="HA121">
        <v>0</v>
      </c>
      <c r="HB121">
        <v>0</v>
      </c>
      <c r="HC121">
        <f t="shared" si="104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188</v>
      </c>
      <c r="F122" t="s">
        <v>175</v>
      </c>
      <c r="G122" t="s">
        <v>189</v>
      </c>
      <c r="H122" t="s">
        <v>177</v>
      </c>
      <c r="I122">
        <f>ROUND(ROUND(((I120+I121)*100*1.02),2),9)</f>
        <v>105.08</v>
      </c>
      <c r="J122">
        <v>0</v>
      </c>
      <c r="K122">
        <f>ROUND(ROUND(((I120+I121)*100*1.02),2),9)</f>
        <v>105.08</v>
      </c>
      <c r="O122">
        <f t="shared" si="73"/>
        <v>107128.21</v>
      </c>
      <c r="P122">
        <f t="shared" si="74"/>
        <v>107128.21</v>
      </c>
      <c r="Q122">
        <f>(ROUND((ROUND(((ET122)*AV122*I122),2)*BB122),2)+ROUND((ROUND(((AE122-(EU122))*AV122*I122),2)*BS122),2))</f>
        <v>0</v>
      </c>
      <c r="R122">
        <f t="shared" si="75"/>
        <v>0</v>
      </c>
      <c r="S122">
        <f t="shared" si="76"/>
        <v>0</v>
      </c>
      <c r="T122">
        <f t="shared" si="77"/>
        <v>0</v>
      </c>
      <c r="U122">
        <f t="shared" si="78"/>
        <v>0</v>
      </c>
      <c r="V122">
        <f t="shared" si="79"/>
        <v>0</v>
      </c>
      <c r="W122">
        <f t="shared" si="80"/>
        <v>0</v>
      </c>
      <c r="X122">
        <f t="shared" si="81"/>
        <v>0</v>
      </c>
      <c r="Y122">
        <f t="shared" si="82"/>
        <v>0</v>
      </c>
      <c r="AA122">
        <v>59524350</v>
      </c>
      <c r="AB122">
        <f t="shared" si="83"/>
        <v>104.02979999999999</v>
      </c>
      <c r="AC122">
        <f>ROUND(((ES122*1.02)),6)</f>
        <v>104.02979999999999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84"/>
        <v>0</v>
      </c>
      <c r="AH122">
        <f>(EW122)</f>
        <v>0</v>
      </c>
      <c r="AI122">
        <f>(EX122)</f>
        <v>0</v>
      </c>
      <c r="AJ122">
        <f t="shared" si="85"/>
        <v>0</v>
      </c>
      <c r="AK122">
        <v>101.99</v>
      </c>
      <c r="AL122">
        <v>101.99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9.8000000000000007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3</v>
      </c>
      <c r="BM122">
        <v>400002</v>
      </c>
      <c r="BN122">
        <v>0</v>
      </c>
      <c r="BO122" t="s">
        <v>3</v>
      </c>
      <c r="BP122">
        <v>0</v>
      </c>
      <c r="BQ122">
        <v>202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6"/>
        <v>107128.21</v>
      </c>
      <c r="CQ122">
        <f t="shared" si="87"/>
        <v>1019.49</v>
      </c>
      <c r="CR122">
        <f>(ROUND((ROUND(((ET122)*AV122*1),2)*BB122),2)+ROUND((ROUND(((AE122-(EU122))*AV122*1),2)*BS122),2))</f>
        <v>0</v>
      </c>
      <c r="CS122">
        <f t="shared" si="88"/>
        <v>0</v>
      </c>
      <c r="CT122">
        <f t="shared" si="89"/>
        <v>0</v>
      </c>
      <c r="CU122">
        <f t="shared" si="90"/>
        <v>0</v>
      </c>
      <c r="CV122">
        <f t="shared" si="91"/>
        <v>0</v>
      </c>
      <c r="CW122">
        <f t="shared" si="92"/>
        <v>0</v>
      </c>
      <c r="CX122">
        <f t="shared" si="93"/>
        <v>0</v>
      </c>
      <c r="CY122">
        <f t="shared" si="94"/>
        <v>0</v>
      </c>
      <c r="CZ122">
        <f t="shared" si="95"/>
        <v>0</v>
      </c>
      <c r="DC122" t="s">
        <v>3</v>
      </c>
      <c r="DD122" t="s">
        <v>178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177</v>
      </c>
      <c r="DW122" t="s">
        <v>177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58833362</v>
      </c>
      <c r="EF122">
        <v>202</v>
      </c>
      <c r="EG122" t="s">
        <v>179</v>
      </c>
      <c r="EH122">
        <v>0</v>
      </c>
      <c r="EI122" t="s">
        <v>3</v>
      </c>
      <c r="EJ122">
        <v>1</v>
      </c>
      <c r="EK122">
        <v>400002</v>
      </c>
      <c r="EL122" t="s">
        <v>180</v>
      </c>
      <c r="EM122" t="s">
        <v>179</v>
      </c>
      <c r="EO122" t="s">
        <v>3</v>
      </c>
      <c r="EQ122">
        <v>1048576</v>
      </c>
      <c r="ER122">
        <v>101.99</v>
      </c>
      <c r="ES122">
        <v>101.99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0</v>
      </c>
      <c r="FD122">
        <v>18</v>
      </c>
      <c r="FF122">
        <v>999.51</v>
      </c>
      <c r="FQ122">
        <v>0</v>
      </c>
      <c r="FR122">
        <f t="shared" si="96"/>
        <v>0</v>
      </c>
      <c r="FS122">
        <v>0</v>
      </c>
      <c r="FX122">
        <v>0</v>
      </c>
      <c r="FY122">
        <v>0</v>
      </c>
      <c r="GA122" t="s">
        <v>190</v>
      </c>
      <c r="GD122">
        <v>0</v>
      </c>
      <c r="GF122">
        <v>-1613344481</v>
      </c>
      <c r="GG122">
        <v>2</v>
      </c>
      <c r="GH122">
        <v>3</v>
      </c>
      <c r="GI122">
        <v>3</v>
      </c>
      <c r="GJ122">
        <v>0</v>
      </c>
      <c r="GK122">
        <f>ROUND(R122*(R12)/100,2)</f>
        <v>0</v>
      </c>
      <c r="GL122">
        <f t="shared" si="97"/>
        <v>0</v>
      </c>
      <c r="GM122">
        <f t="shared" si="98"/>
        <v>107128.21</v>
      </c>
      <c r="GN122">
        <f t="shared" si="99"/>
        <v>0</v>
      </c>
      <c r="GO122">
        <f t="shared" si="100"/>
        <v>107128.21</v>
      </c>
      <c r="GP122">
        <f t="shared" si="101"/>
        <v>0</v>
      </c>
      <c r="GR122">
        <v>1</v>
      </c>
      <c r="GS122">
        <v>1</v>
      </c>
      <c r="GT122">
        <v>0</v>
      </c>
      <c r="GU122" t="s">
        <v>3</v>
      </c>
      <c r="GV122">
        <f t="shared" si="102"/>
        <v>0</v>
      </c>
      <c r="GW122">
        <v>1</v>
      </c>
      <c r="GX122">
        <f t="shared" si="103"/>
        <v>0</v>
      </c>
      <c r="HA122">
        <v>0</v>
      </c>
      <c r="HB122">
        <v>0</v>
      </c>
      <c r="HC122">
        <f t="shared" si="104"/>
        <v>0</v>
      </c>
      <c r="HE122" t="s">
        <v>182</v>
      </c>
      <c r="HF122" t="s">
        <v>182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C123">
        <f>ROW(SmtRes!A75)</f>
        <v>75</v>
      </c>
      <c r="E123" t="s">
        <v>191</v>
      </c>
      <c r="F123" t="s">
        <v>192</v>
      </c>
      <c r="G123" t="s">
        <v>193</v>
      </c>
      <c r="H123" t="s">
        <v>155</v>
      </c>
      <c r="I123">
        <f>ROUND(65.28*0.5/100,9)</f>
        <v>0.32640000000000002</v>
      </c>
      <c r="J123">
        <v>0</v>
      </c>
      <c r="K123">
        <f>ROUND(65.28*0.5/100,9)</f>
        <v>0.32640000000000002</v>
      </c>
      <c r="O123">
        <f t="shared" si="73"/>
        <v>6206.03</v>
      </c>
      <c r="P123">
        <f t="shared" si="74"/>
        <v>282.29000000000002</v>
      </c>
      <c r="Q123">
        <f>(ROUND((ROUND(((((ET123*1.1)*1.2))*AV123*I123),2)*BB123),2)+ROUND((ROUND(((AE123-(((EU123*1.1)*1.2)))*AV123*I123),2)*BS123),2))</f>
        <v>954.32</v>
      </c>
      <c r="R123">
        <f t="shared" si="75"/>
        <v>408.83</v>
      </c>
      <c r="S123">
        <f t="shared" si="76"/>
        <v>4969.42</v>
      </c>
      <c r="T123">
        <f t="shared" si="77"/>
        <v>0</v>
      </c>
      <c r="U123">
        <f t="shared" si="78"/>
        <v>8.6426385408000019</v>
      </c>
      <c r="V123">
        <f t="shared" si="79"/>
        <v>0</v>
      </c>
      <c r="W123">
        <f t="shared" si="80"/>
        <v>0</v>
      </c>
      <c r="X123">
        <f t="shared" si="81"/>
        <v>4571.87</v>
      </c>
      <c r="Y123">
        <f t="shared" si="82"/>
        <v>2136.85</v>
      </c>
      <c r="AA123">
        <v>59524350</v>
      </c>
      <c r="AB123">
        <f t="shared" si="83"/>
        <v>631.16600000000005</v>
      </c>
      <c r="AC123">
        <f>ROUND(((ES123*1)),6)</f>
        <v>133.13</v>
      </c>
      <c r="AD123">
        <f>ROUND((((((ET123*1.1)*1.2))-(((EU123*1.1)*1.2)))+AE123),6)</f>
        <v>192.29759999999999</v>
      </c>
      <c r="AE123">
        <f>ROUND((((EU123*1.1)*1.2)),6)</f>
        <v>25.159199999999998</v>
      </c>
      <c r="AF123">
        <f>ROUND((((EV123*1.1)*1.2)),6)</f>
        <v>305.73840000000001</v>
      </c>
      <c r="AG123">
        <f t="shared" si="84"/>
        <v>0</v>
      </c>
      <c r="AH123">
        <f>(((EW123*1.1)*1.2))</f>
        <v>24.816000000000003</v>
      </c>
      <c r="AI123">
        <f>(((EX123*1.1)*1.2))</f>
        <v>0</v>
      </c>
      <c r="AJ123">
        <f t="shared" si="85"/>
        <v>0</v>
      </c>
      <c r="AK123">
        <v>510.43</v>
      </c>
      <c r="AL123">
        <v>133.13</v>
      </c>
      <c r="AM123">
        <v>145.68</v>
      </c>
      <c r="AN123">
        <v>19.059999999999999</v>
      </c>
      <c r="AO123">
        <v>231.62</v>
      </c>
      <c r="AP123">
        <v>0</v>
      </c>
      <c r="AQ123">
        <v>18.8</v>
      </c>
      <c r="AR123">
        <v>0</v>
      </c>
      <c r="AS123">
        <v>0</v>
      </c>
      <c r="AT123">
        <v>92</v>
      </c>
      <c r="AU123">
        <v>43</v>
      </c>
      <c r="AV123">
        <v>1.0669999999999999</v>
      </c>
      <c r="AW123">
        <v>1.081</v>
      </c>
      <c r="AZ123">
        <v>1</v>
      </c>
      <c r="BA123">
        <v>46.67</v>
      </c>
      <c r="BB123">
        <v>14.25</v>
      </c>
      <c r="BC123">
        <v>6.01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194</v>
      </c>
      <c r="BM123">
        <v>318</v>
      </c>
      <c r="BN123">
        <v>0</v>
      </c>
      <c r="BO123" t="s">
        <v>192</v>
      </c>
      <c r="BP123">
        <v>1</v>
      </c>
      <c r="BQ123">
        <v>40</v>
      </c>
      <c r="BR123">
        <v>0</v>
      </c>
      <c r="BS123">
        <v>46.67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92</v>
      </c>
      <c r="CA123">
        <v>43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307</v>
      </c>
      <c r="CO123">
        <v>0</v>
      </c>
      <c r="CP123">
        <f t="shared" si="86"/>
        <v>6206.0300000000007</v>
      </c>
      <c r="CQ123">
        <f t="shared" si="87"/>
        <v>864.9</v>
      </c>
      <c r="CR123">
        <f>(ROUND((ROUND(((((ET123*1.1)*1.2))*AV123*1),2)*BB123),2)+ROUND((ROUND(((AE123-(((EU123*1.1)*1.2)))*AV123*1),2)*BS123),2))</f>
        <v>2923.82</v>
      </c>
      <c r="CS123">
        <f t="shared" si="88"/>
        <v>1252.6199999999999</v>
      </c>
      <c r="CT123">
        <f t="shared" si="89"/>
        <v>15224.69</v>
      </c>
      <c r="CU123">
        <f t="shared" si="90"/>
        <v>0</v>
      </c>
      <c r="CV123">
        <f t="shared" si="91"/>
        <v>26.478672000000003</v>
      </c>
      <c r="CW123">
        <f t="shared" si="92"/>
        <v>0</v>
      </c>
      <c r="CX123">
        <f t="shared" si="93"/>
        <v>0</v>
      </c>
      <c r="CY123">
        <f t="shared" si="94"/>
        <v>4571.8663999999999</v>
      </c>
      <c r="CZ123">
        <f t="shared" si="95"/>
        <v>2136.8506000000002</v>
      </c>
      <c r="DB123">
        <v>25</v>
      </c>
      <c r="DC123" t="s">
        <v>3</v>
      </c>
      <c r="DD123" t="s">
        <v>48</v>
      </c>
      <c r="DE123" t="s">
        <v>157</v>
      </c>
      <c r="DF123" t="s">
        <v>157</v>
      </c>
      <c r="DG123" t="s">
        <v>157</v>
      </c>
      <c r="DH123" t="s">
        <v>3</v>
      </c>
      <c r="DI123" t="s">
        <v>157</v>
      </c>
      <c r="DJ123" t="s">
        <v>157</v>
      </c>
      <c r="DK123" t="s">
        <v>3</v>
      </c>
      <c r="DL123" t="s">
        <v>3</v>
      </c>
      <c r="DM123" t="s">
        <v>3</v>
      </c>
      <c r="DN123">
        <v>112</v>
      </c>
      <c r="DO123">
        <v>70</v>
      </c>
      <c r="DP123">
        <v>1.0669999999999999</v>
      </c>
      <c r="DQ123">
        <v>1.081</v>
      </c>
      <c r="DU123">
        <v>1013</v>
      </c>
      <c r="DV123" t="s">
        <v>155</v>
      </c>
      <c r="DW123" t="s">
        <v>155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58831713</v>
      </c>
      <c r="EF123">
        <v>40</v>
      </c>
      <c r="EG123" t="s">
        <v>158</v>
      </c>
      <c r="EH123">
        <v>0</v>
      </c>
      <c r="EI123" t="s">
        <v>3</v>
      </c>
      <c r="EJ123">
        <v>2</v>
      </c>
      <c r="EK123">
        <v>318</v>
      </c>
      <c r="EL123" t="s">
        <v>159</v>
      </c>
      <c r="EM123" t="s">
        <v>160</v>
      </c>
      <c r="EO123" t="s">
        <v>161</v>
      </c>
      <c r="EQ123">
        <v>0</v>
      </c>
      <c r="ER123">
        <v>510.43</v>
      </c>
      <c r="ES123">
        <v>133.13</v>
      </c>
      <c r="ET123">
        <v>145.68</v>
      </c>
      <c r="EU123">
        <v>19.059999999999999</v>
      </c>
      <c r="EV123">
        <v>231.62</v>
      </c>
      <c r="EW123">
        <v>18.8</v>
      </c>
      <c r="EX123">
        <v>0</v>
      </c>
      <c r="EY123">
        <v>0</v>
      </c>
      <c r="FQ123">
        <v>0</v>
      </c>
      <c r="FR123">
        <f t="shared" si="96"/>
        <v>0</v>
      </c>
      <c r="FS123">
        <v>2</v>
      </c>
      <c r="FX123">
        <v>112</v>
      </c>
      <c r="FY123">
        <v>70</v>
      </c>
      <c r="GA123" t="s">
        <v>3</v>
      </c>
      <c r="GD123">
        <v>0</v>
      </c>
      <c r="GF123">
        <v>-1146013233</v>
      </c>
      <c r="GG123">
        <v>2</v>
      </c>
      <c r="GH123">
        <v>1</v>
      </c>
      <c r="GI123">
        <v>2</v>
      </c>
      <c r="GJ123">
        <v>0</v>
      </c>
      <c r="GK123">
        <f>ROUND(R123*(R12)/100,2)</f>
        <v>654.13</v>
      </c>
      <c r="GL123">
        <f t="shared" si="97"/>
        <v>0</v>
      </c>
      <c r="GM123">
        <f t="shared" si="98"/>
        <v>13568.88</v>
      </c>
      <c r="GN123">
        <f t="shared" si="99"/>
        <v>0</v>
      </c>
      <c r="GO123">
        <f t="shared" si="100"/>
        <v>13568.88</v>
      </c>
      <c r="GP123">
        <f t="shared" si="101"/>
        <v>0</v>
      </c>
      <c r="GR123">
        <v>0</v>
      </c>
      <c r="GS123">
        <v>3</v>
      </c>
      <c r="GT123">
        <v>0</v>
      </c>
      <c r="GU123" t="s">
        <v>3</v>
      </c>
      <c r="GV123">
        <f t="shared" si="102"/>
        <v>0</v>
      </c>
      <c r="GW123">
        <v>1</v>
      </c>
      <c r="GX123">
        <f t="shared" si="103"/>
        <v>0</v>
      </c>
      <c r="HA123">
        <v>0</v>
      </c>
      <c r="HB123">
        <v>0</v>
      </c>
      <c r="HC123">
        <f t="shared" si="104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ROW(SmtRes!A88)</f>
        <v>88</v>
      </c>
      <c r="E124" t="s">
        <v>195</v>
      </c>
      <c r="F124" t="s">
        <v>192</v>
      </c>
      <c r="G124" t="s">
        <v>193</v>
      </c>
      <c r="H124" t="s">
        <v>155</v>
      </c>
      <c r="I124">
        <f>ROUND(65.28*0.5/100,9)</f>
        <v>0.32640000000000002</v>
      </c>
      <c r="J124">
        <v>0</v>
      </c>
      <c r="K124">
        <f>ROUND(65.28*0.5/100,9)</f>
        <v>0.32640000000000002</v>
      </c>
      <c r="O124">
        <f t="shared" si="73"/>
        <v>5218.6099999999997</v>
      </c>
      <c r="P124">
        <f t="shared" si="74"/>
        <v>282.29000000000002</v>
      </c>
      <c r="Q124">
        <f>(ROUND((ROUND((((ET124*1.1))*AV124*I124),2)*BB124),2)+ROUND((ROUND(((AE124-((EU124*1.1)))*AV124*I124),2)*BS124),2))</f>
        <v>795.29</v>
      </c>
      <c r="R124">
        <f t="shared" si="75"/>
        <v>340.69</v>
      </c>
      <c r="S124">
        <f t="shared" si="76"/>
        <v>4141.03</v>
      </c>
      <c r="T124">
        <f t="shared" si="77"/>
        <v>0</v>
      </c>
      <c r="U124">
        <f t="shared" si="78"/>
        <v>7.202198784000001</v>
      </c>
      <c r="V124">
        <f t="shared" si="79"/>
        <v>0</v>
      </c>
      <c r="W124">
        <f t="shared" si="80"/>
        <v>0</v>
      </c>
      <c r="X124">
        <f t="shared" si="81"/>
        <v>3809.75</v>
      </c>
      <c r="Y124">
        <f t="shared" si="82"/>
        <v>1780.64</v>
      </c>
      <c r="AA124">
        <v>59524350</v>
      </c>
      <c r="AB124">
        <f t="shared" si="83"/>
        <v>548.16</v>
      </c>
      <c r="AC124">
        <f>ROUND((ES124),6)</f>
        <v>133.13</v>
      </c>
      <c r="AD124">
        <f>ROUND(((((ET124*1.1))-((EU124*1.1)))+AE124),6)</f>
        <v>160.24799999999999</v>
      </c>
      <c r="AE124">
        <f>ROUND(((EU124*1.1)),6)</f>
        <v>20.966000000000001</v>
      </c>
      <c r="AF124">
        <f>ROUND(((EV124*1.1)),6)</f>
        <v>254.78200000000001</v>
      </c>
      <c r="AG124">
        <f t="shared" si="84"/>
        <v>0</v>
      </c>
      <c r="AH124">
        <f>((EW124*1.1))</f>
        <v>20.680000000000003</v>
      </c>
      <c r="AI124">
        <f>((EX124*1.1))</f>
        <v>0</v>
      </c>
      <c r="AJ124">
        <f t="shared" si="85"/>
        <v>0</v>
      </c>
      <c r="AK124">
        <v>510.43</v>
      </c>
      <c r="AL124">
        <v>133.13</v>
      </c>
      <c r="AM124">
        <v>145.68</v>
      </c>
      <c r="AN124">
        <v>19.059999999999999</v>
      </c>
      <c r="AO124">
        <v>231.62</v>
      </c>
      <c r="AP124">
        <v>0</v>
      </c>
      <c r="AQ124">
        <v>18.8</v>
      </c>
      <c r="AR124">
        <v>0</v>
      </c>
      <c r="AS124">
        <v>0</v>
      </c>
      <c r="AT124">
        <v>92</v>
      </c>
      <c r="AU124">
        <v>43</v>
      </c>
      <c r="AV124">
        <v>1.0669999999999999</v>
      </c>
      <c r="AW124">
        <v>1.081</v>
      </c>
      <c r="AZ124">
        <v>1</v>
      </c>
      <c r="BA124">
        <v>46.67</v>
      </c>
      <c r="BB124">
        <v>14.25</v>
      </c>
      <c r="BC124">
        <v>6.01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194</v>
      </c>
      <c r="BM124">
        <v>318</v>
      </c>
      <c r="BN124">
        <v>0</v>
      </c>
      <c r="BO124" t="s">
        <v>192</v>
      </c>
      <c r="BP124">
        <v>1</v>
      </c>
      <c r="BQ124">
        <v>40</v>
      </c>
      <c r="BR124">
        <v>0</v>
      </c>
      <c r="BS124">
        <v>46.67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92</v>
      </c>
      <c r="CA124">
        <v>43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303</v>
      </c>
      <c r="CO124">
        <v>0</v>
      </c>
      <c r="CP124">
        <f t="shared" si="86"/>
        <v>5218.6099999999997</v>
      </c>
      <c r="CQ124">
        <f t="shared" si="87"/>
        <v>864.9</v>
      </c>
      <c r="CR124">
        <f>(ROUND((ROUND((((ET124*1.1))*AV124*1),2)*BB124),2)+ROUND((ROUND(((AE124-((EU124*1.1)))*AV124*1),2)*BS124),2))</f>
        <v>2436.4699999999998</v>
      </c>
      <c r="CS124">
        <f t="shared" si="88"/>
        <v>1044.01</v>
      </c>
      <c r="CT124">
        <f t="shared" si="89"/>
        <v>12687.24</v>
      </c>
      <c r="CU124">
        <f t="shared" si="90"/>
        <v>0</v>
      </c>
      <c r="CV124">
        <f t="shared" si="91"/>
        <v>22.065560000000001</v>
      </c>
      <c r="CW124">
        <f t="shared" si="92"/>
        <v>0</v>
      </c>
      <c r="CX124">
        <f t="shared" si="93"/>
        <v>0</v>
      </c>
      <c r="CY124">
        <f t="shared" si="94"/>
        <v>3809.7476000000001</v>
      </c>
      <c r="CZ124">
        <f t="shared" si="95"/>
        <v>1780.6428999999998</v>
      </c>
      <c r="DB124">
        <v>27</v>
      </c>
      <c r="DC124" t="s">
        <v>3</v>
      </c>
      <c r="DD124" t="s">
        <v>3</v>
      </c>
      <c r="DE124" t="s">
        <v>26</v>
      </c>
      <c r="DF124" t="s">
        <v>26</v>
      </c>
      <c r="DG124" t="s">
        <v>26</v>
      </c>
      <c r="DH124" t="s">
        <v>3</v>
      </c>
      <c r="DI124" t="s">
        <v>26</v>
      </c>
      <c r="DJ124" t="s">
        <v>26</v>
      </c>
      <c r="DK124" t="s">
        <v>3</v>
      </c>
      <c r="DL124" t="s">
        <v>3</v>
      </c>
      <c r="DM124" t="s">
        <v>3</v>
      </c>
      <c r="DN124">
        <v>112</v>
      </c>
      <c r="DO124">
        <v>70</v>
      </c>
      <c r="DP124">
        <v>1.0669999999999999</v>
      </c>
      <c r="DQ124">
        <v>1.081</v>
      </c>
      <c r="DU124">
        <v>1013</v>
      </c>
      <c r="DV124" t="s">
        <v>155</v>
      </c>
      <c r="DW124" t="s">
        <v>155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58831713</v>
      </c>
      <c r="EF124">
        <v>40</v>
      </c>
      <c r="EG124" t="s">
        <v>158</v>
      </c>
      <c r="EH124">
        <v>0</v>
      </c>
      <c r="EI124" t="s">
        <v>3</v>
      </c>
      <c r="EJ124">
        <v>2</v>
      </c>
      <c r="EK124">
        <v>318</v>
      </c>
      <c r="EL124" t="s">
        <v>159</v>
      </c>
      <c r="EM124" t="s">
        <v>160</v>
      </c>
      <c r="EO124" t="s">
        <v>30</v>
      </c>
      <c r="EQ124">
        <v>0</v>
      </c>
      <c r="ER124">
        <v>510.43</v>
      </c>
      <c r="ES124">
        <v>133.13</v>
      </c>
      <c r="ET124">
        <v>145.68</v>
      </c>
      <c r="EU124">
        <v>19.059999999999999</v>
      </c>
      <c r="EV124">
        <v>231.62</v>
      </c>
      <c r="EW124">
        <v>18.8</v>
      </c>
      <c r="EX124">
        <v>0</v>
      </c>
      <c r="EY124">
        <v>0</v>
      </c>
      <c r="FQ124">
        <v>0</v>
      </c>
      <c r="FR124">
        <f t="shared" si="96"/>
        <v>0</v>
      </c>
      <c r="FS124">
        <v>2</v>
      </c>
      <c r="FX124">
        <v>112</v>
      </c>
      <c r="FY124">
        <v>70</v>
      </c>
      <c r="GA124" t="s">
        <v>3</v>
      </c>
      <c r="GD124">
        <v>0</v>
      </c>
      <c r="GF124">
        <v>-1146013233</v>
      </c>
      <c r="GG124">
        <v>2</v>
      </c>
      <c r="GH124">
        <v>1</v>
      </c>
      <c r="GI124">
        <v>2</v>
      </c>
      <c r="GJ124">
        <v>0</v>
      </c>
      <c r="GK124">
        <f>ROUND(R124*(R12)/100,2)</f>
        <v>545.1</v>
      </c>
      <c r="GL124">
        <f t="shared" si="97"/>
        <v>0</v>
      </c>
      <c r="GM124">
        <f t="shared" si="98"/>
        <v>11354.1</v>
      </c>
      <c r="GN124">
        <f t="shared" si="99"/>
        <v>0</v>
      </c>
      <c r="GO124">
        <f t="shared" si="100"/>
        <v>11354.1</v>
      </c>
      <c r="GP124">
        <f t="shared" si="101"/>
        <v>0</v>
      </c>
      <c r="GR124">
        <v>0</v>
      </c>
      <c r="GS124">
        <v>3</v>
      </c>
      <c r="GT124">
        <v>0</v>
      </c>
      <c r="GU124" t="s">
        <v>3</v>
      </c>
      <c r="GV124">
        <f t="shared" si="102"/>
        <v>0</v>
      </c>
      <c r="GW124">
        <v>1</v>
      </c>
      <c r="GX124">
        <f t="shared" si="103"/>
        <v>0</v>
      </c>
      <c r="HA124">
        <v>0</v>
      </c>
      <c r="HB124">
        <v>0</v>
      </c>
      <c r="HC124">
        <f t="shared" si="10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196</v>
      </c>
      <c r="F125" t="s">
        <v>175</v>
      </c>
      <c r="G125" t="s">
        <v>197</v>
      </c>
      <c r="H125" t="s">
        <v>177</v>
      </c>
      <c r="I125">
        <f>ROUND(ROUND(((I123+I124)*100*1.02),2),9)</f>
        <v>66.59</v>
      </c>
      <c r="J125">
        <v>0</v>
      </c>
      <c r="K125">
        <f>ROUND(ROUND(((I123+I124)*100*1.02),2),9)</f>
        <v>66.59</v>
      </c>
      <c r="O125">
        <f t="shared" si="73"/>
        <v>129199.48</v>
      </c>
      <c r="P125">
        <f t="shared" si="74"/>
        <v>129199.48</v>
      </c>
      <c r="Q125">
        <f>(ROUND((ROUND(((ET125)*AV125*I125),2)*BB125),2)+ROUND((ROUND(((AE125-(EU125))*AV125*I125),2)*BS125),2))</f>
        <v>0</v>
      </c>
      <c r="R125">
        <f t="shared" si="75"/>
        <v>0</v>
      </c>
      <c r="S125">
        <f t="shared" si="76"/>
        <v>0</v>
      </c>
      <c r="T125">
        <f t="shared" si="77"/>
        <v>0</v>
      </c>
      <c r="U125">
        <f t="shared" si="78"/>
        <v>0</v>
      </c>
      <c r="V125">
        <f t="shared" si="79"/>
        <v>0</v>
      </c>
      <c r="W125">
        <f t="shared" si="80"/>
        <v>0</v>
      </c>
      <c r="X125">
        <f t="shared" si="81"/>
        <v>0</v>
      </c>
      <c r="Y125">
        <f t="shared" si="82"/>
        <v>0</v>
      </c>
      <c r="AA125">
        <v>59524350</v>
      </c>
      <c r="AB125">
        <f t="shared" si="83"/>
        <v>197.982</v>
      </c>
      <c r="AC125">
        <f>ROUND(((ES125*1.02)),6)</f>
        <v>197.982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84"/>
        <v>0</v>
      </c>
      <c r="AH125">
        <f>(EW125)</f>
        <v>0</v>
      </c>
      <c r="AI125">
        <f>(EX125)</f>
        <v>0</v>
      </c>
      <c r="AJ125">
        <f t="shared" si="85"/>
        <v>0</v>
      </c>
      <c r="AK125">
        <v>194.1</v>
      </c>
      <c r="AL125">
        <v>194.1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9.8000000000000007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3</v>
      </c>
      <c r="BM125">
        <v>400002</v>
      </c>
      <c r="BN125">
        <v>0</v>
      </c>
      <c r="BO125" t="s">
        <v>3</v>
      </c>
      <c r="BP125">
        <v>0</v>
      </c>
      <c r="BQ125">
        <v>202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86"/>
        <v>129199.48</v>
      </c>
      <c r="CQ125">
        <f t="shared" si="87"/>
        <v>1940.2</v>
      </c>
      <c r="CR125">
        <f>(ROUND((ROUND(((ET125)*AV125*1),2)*BB125),2)+ROUND((ROUND(((AE125-(EU125))*AV125*1),2)*BS125),2))</f>
        <v>0</v>
      </c>
      <c r="CS125">
        <f t="shared" si="88"/>
        <v>0</v>
      </c>
      <c r="CT125">
        <f t="shared" si="89"/>
        <v>0</v>
      </c>
      <c r="CU125">
        <f t="shared" si="90"/>
        <v>0</v>
      </c>
      <c r="CV125">
        <f t="shared" si="91"/>
        <v>0</v>
      </c>
      <c r="CW125">
        <f t="shared" si="92"/>
        <v>0</v>
      </c>
      <c r="CX125">
        <f t="shared" si="93"/>
        <v>0</v>
      </c>
      <c r="CY125">
        <f t="shared" si="94"/>
        <v>0</v>
      </c>
      <c r="CZ125">
        <f t="shared" si="95"/>
        <v>0</v>
      </c>
      <c r="DC125" t="s">
        <v>3</v>
      </c>
      <c r="DD125" t="s">
        <v>178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177</v>
      </c>
      <c r="DW125" t="s">
        <v>177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58833362</v>
      </c>
      <c r="EF125">
        <v>202</v>
      </c>
      <c r="EG125" t="s">
        <v>179</v>
      </c>
      <c r="EH125">
        <v>0</v>
      </c>
      <c r="EI125" t="s">
        <v>3</v>
      </c>
      <c r="EJ125">
        <v>1</v>
      </c>
      <c r="EK125">
        <v>400002</v>
      </c>
      <c r="EL125" t="s">
        <v>180</v>
      </c>
      <c r="EM125" t="s">
        <v>179</v>
      </c>
      <c r="EO125" t="s">
        <v>3</v>
      </c>
      <c r="EQ125">
        <v>1048576</v>
      </c>
      <c r="ER125">
        <v>194.1</v>
      </c>
      <c r="ES125">
        <v>194.1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0</v>
      </c>
      <c r="FD125">
        <v>18</v>
      </c>
      <c r="FF125">
        <v>1902.15</v>
      </c>
      <c r="FQ125">
        <v>0</v>
      </c>
      <c r="FR125">
        <f t="shared" si="96"/>
        <v>0</v>
      </c>
      <c r="FS125">
        <v>0</v>
      </c>
      <c r="FX125">
        <v>0</v>
      </c>
      <c r="FY125">
        <v>0</v>
      </c>
      <c r="GA125" t="s">
        <v>198</v>
      </c>
      <c r="GD125">
        <v>0</v>
      </c>
      <c r="GF125">
        <v>1953768547</v>
      </c>
      <c r="GG125">
        <v>2</v>
      </c>
      <c r="GH125">
        <v>3</v>
      </c>
      <c r="GI125">
        <v>3</v>
      </c>
      <c r="GJ125">
        <v>0</v>
      </c>
      <c r="GK125">
        <f>ROUND(R125*(R12)/100,2)</f>
        <v>0</v>
      </c>
      <c r="GL125">
        <f t="shared" si="97"/>
        <v>0</v>
      </c>
      <c r="GM125">
        <f t="shared" si="98"/>
        <v>129199.48</v>
      </c>
      <c r="GN125">
        <f t="shared" si="99"/>
        <v>0</v>
      </c>
      <c r="GO125">
        <f t="shared" si="100"/>
        <v>129199.48</v>
      </c>
      <c r="GP125">
        <f t="shared" si="101"/>
        <v>0</v>
      </c>
      <c r="GR125">
        <v>1</v>
      </c>
      <c r="GS125">
        <v>1</v>
      </c>
      <c r="GT125">
        <v>0</v>
      </c>
      <c r="GU125" t="s">
        <v>3</v>
      </c>
      <c r="GV125">
        <f t="shared" si="102"/>
        <v>0</v>
      </c>
      <c r="GW125">
        <v>1</v>
      </c>
      <c r="GX125">
        <f t="shared" si="103"/>
        <v>0</v>
      </c>
      <c r="HA125">
        <v>0</v>
      </c>
      <c r="HB125">
        <v>0</v>
      </c>
      <c r="HC125">
        <f t="shared" si="104"/>
        <v>0</v>
      </c>
      <c r="HE125" t="s">
        <v>182</v>
      </c>
      <c r="HF125" t="s">
        <v>182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199</v>
      </c>
      <c r="F126" t="s">
        <v>200</v>
      </c>
      <c r="G126" t="s">
        <v>201</v>
      </c>
      <c r="H126" t="s">
        <v>202</v>
      </c>
      <c r="I126">
        <f>ROUND(I127+I128,9)</f>
        <v>9</v>
      </c>
      <c r="J126">
        <v>0</v>
      </c>
      <c r="K126">
        <f>ROUND(I127+I128,9)</f>
        <v>9</v>
      </c>
      <c r="O126">
        <f t="shared" si="73"/>
        <v>52375.73</v>
      </c>
      <c r="P126">
        <f t="shared" si="74"/>
        <v>1237.44</v>
      </c>
      <c r="Q126">
        <f>(ROUND((ROUND(((((ET126*1.1)*1.2))*AV126*I126),2)*BB126),2)+ROUND((ROUND(((AE126-(((EU126*1.1)*1.2)))*AV126*I126),2)*BS126),2))</f>
        <v>164.85</v>
      </c>
      <c r="R126">
        <f t="shared" si="75"/>
        <v>75.61</v>
      </c>
      <c r="S126">
        <f t="shared" si="76"/>
        <v>50973.440000000002</v>
      </c>
      <c r="T126">
        <f t="shared" si="77"/>
        <v>0</v>
      </c>
      <c r="U126">
        <f t="shared" si="78"/>
        <v>83.461395600000003</v>
      </c>
      <c r="V126">
        <f t="shared" si="79"/>
        <v>0</v>
      </c>
      <c r="W126">
        <f t="shared" si="80"/>
        <v>0</v>
      </c>
      <c r="X126">
        <f t="shared" si="81"/>
        <v>46895.56</v>
      </c>
      <c r="Y126">
        <f t="shared" si="82"/>
        <v>21918.58</v>
      </c>
      <c r="AA126">
        <v>59524350</v>
      </c>
      <c r="AB126">
        <f t="shared" si="83"/>
        <v>131.28360000000001</v>
      </c>
      <c r="AC126">
        <f>ROUND(((ES126*1)),6)</f>
        <v>14.16</v>
      </c>
      <c r="AD126">
        <f>ROUND((((((ET126*1.1)*1.2))-(((EU126*1.1)*1.2)))+AE126),6)</f>
        <v>1.2143999999999999</v>
      </c>
      <c r="AE126">
        <f>ROUND((((EU126*1.1)*1.2)),6)</f>
        <v>0.1716</v>
      </c>
      <c r="AF126">
        <f>ROUND((((EV126*1.1)*1.2)),6)</f>
        <v>115.9092</v>
      </c>
      <c r="AG126">
        <f t="shared" si="84"/>
        <v>0</v>
      </c>
      <c r="AH126">
        <f>(((EW126*1.1)*1.2))</f>
        <v>8.8572000000000006</v>
      </c>
      <c r="AI126">
        <f>(((EX126*1.1)*1.2))</f>
        <v>0</v>
      </c>
      <c r="AJ126">
        <f t="shared" si="85"/>
        <v>0</v>
      </c>
      <c r="AK126">
        <v>102.89</v>
      </c>
      <c r="AL126">
        <v>14.16</v>
      </c>
      <c r="AM126">
        <v>0.92</v>
      </c>
      <c r="AN126">
        <v>0.13</v>
      </c>
      <c r="AO126">
        <v>87.81</v>
      </c>
      <c r="AP126">
        <v>0</v>
      </c>
      <c r="AQ126">
        <v>6.71</v>
      </c>
      <c r="AR126">
        <v>0</v>
      </c>
      <c r="AS126">
        <v>0</v>
      </c>
      <c r="AT126">
        <v>92</v>
      </c>
      <c r="AU126">
        <v>43</v>
      </c>
      <c r="AV126">
        <v>1.0469999999999999</v>
      </c>
      <c r="AW126">
        <v>1</v>
      </c>
      <c r="AZ126">
        <v>1</v>
      </c>
      <c r="BA126">
        <v>46.67</v>
      </c>
      <c r="BB126">
        <v>14.41</v>
      </c>
      <c r="BC126">
        <v>9.7100000000000009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203</v>
      </c>
      <c r="BM126">
        <v>1621</v>
      </c>
      <c r="BN126">
        <v>0</v>
      </c>
      <c r="BO126" t="s">
        <v>200</v>
      </c>
      <c r="BP126">
        <v>1</v>
      </c>
      <c r="BQ126">
        <v>40</v>
      </c>
      <c r="BR126">
        <v>0</v>
      </c>
      <c r="BS126">
        <v>46.67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92</v>
      </c>
      <c r="CA126">
        <v>43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307</v>
      </c>
      <c r="CO126">
        <v>0</v>
      </c>
      <c r="CP126">
        <f t="shared" si="86"/>
        <v>52375.73</v>
      </c>
      <c r="CQ126">
        <f t="shared" si="87"/>
        <v>137.49</v>
      </c>
      <c r="CR126">
        <f>(ROUND((ROUND(((((ET126*1.1)*1.2))*AV126*1),2)*BB126),2)+ROUND((ROUND(((AE126-(((EU126*1.1)*1.2)))*AV126*1),2)*BS126),2))</f>
        <v>18.3</v>
      </c>
      <c r="CS126">
        <f t="shared" si="88"/>
        <v>8.4</v>
      </c>
      <c r="CT126">
        <f t="shared" si="89"/>
        <v>5663.87</v>
      </c>
      <c r="CU126">
        <f t="shared" si="90"/>
        <v>0</v>
      </c>
      <c r="CV126">
        <f t="shared" si="91"/>
        <v>9.2734883999999997</v>
      </c>
      <c r="CW126">
        <f t="shared" si="92"/>
        <v>0</v>
      </c>
      <c r="CX126">
        <f t="shared" si="93"/>
        <v>0</v>
      </c>
      <c r="CY126">
        <f t="shared" si="94"/>
        <v>46895.564800000007</v>
      </c>
      <c r="CZ126">
        <f t="shared" si="95"/>
        <v>21918.5792</v>
      </c>
      <c r="DB126">
        <v>28</v>
      </c>
      <c r="DC126" t="s">
        <v>3</v>
      </c>
      <c r="DD126" t="s">
        <v>48</v>
      </c>
      <c r="DE126" t="s">
        <v>157</v>
      </c>
      <c r="DF126" t="s">
        <v>157</v>
      </c>
      <c r="DG126" t="s">
        <v>157</v>
      </c>
      <c r="DH126" t="s">
        <v>3</v>
      </c>
      <c r="DI126" t="s">
        <v>157</v>
      </c>
      <c r="DJ126" t="s">
        <v>157</v>
      </c>
      <c r="DK126" t="s">
        <v>3</v>
      </c>
      <c r="DL126" t="s">
        <v>3</v>
      </c>
      <c r="DM126" t="s">
        <v>3</v>
      </c>
      <c r="DN126">
        <v>112</v>
      </c>
      <c r="DO126">
        <v>70</v>
      </c>
      <c r="DP126">
        <v>1.0669999999999999</v>
      </c>
      <c r="DQ126">
        <v>1.0469999999999999</v>
      </c>
      <c r="DU126">
        <v>1013</v>
      </c>
      <c r="DV126" t="s">
        <v>202</v>
      </c>
      <c r="DW126" t="s">
        <v>202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58833016</v>
      </c>
      <c r="EF126">
        <v>40</v>
      </c>
      <c r="EG126" t="s">
        <v>158</v>
      </c>
      <c r="EH126">
        <v>0</v>
      </c>
      <c r="EI126" t="s">
        <v>3</v>
      </c>
      <c r="EJ126">
        <v>2</v>
      </c>
      <c r="EK126">
        <v>1621</v>
      </c>
      <c r="EL126" t="s">
        <v>204</v>
      </c>
      <c r="EM126" t="s">
        <v>205</v>
      </c>
      <c r="EO126" t="s">
        <v>161</v>
      </c>
      <c r="EQ126">
        <v>0</v>
      </c>
      <c r="ER126">
        <v>102.89</v>
      </c>
      <c r="ES126">
        <v>14.16</v>
      </c>
      <c r="ET126">
        <v>0.92</v>
      </c>
      <c r="EU126">
        <v>0.13</v>
      </c>
      <c r="EV126">
        <v>87.81</v>
      </c>
      <c r="EW126">
        <v>6.71</v>
      </c>
      <c r="EX126">
        <v>0</v>
      </c>
      <c r="EY126">
        <v>0</v>
      </c>
      <c r="FQ126">
        <v>0</v>
      </c>
      <c r="FR126">
        <f t="shared" si="96"/>
        <v>0</v>
      </c>
      <c r="FS126">
        <v>0</v>
      </c>
      <c r="FX126">
        <v>112</v>
      </c>
      <c r="FY126">
        <v>70</v>
      </c>
      <c r="GA126" t="s">
        <v>3</v>
      </c>
      <c r="GD126">
        <v>0</v>
      </c>
      <c r="GF126">
        <v>-706628949</v>
      </c>
      <c r="GG126">
        <v>2</v>
      </c>
      <c r="GH126">
        <v>1</v>
      </c>
      <c r="GI126">
        <v>2</v>
      </c>
      <c r="GJ126">
        <v>0</v>
      </c>
      <c r="GK126">
        <f>ROUND(R126*(R12)/100,2)</f>
        <v>120.98</v>
      </c>
      <c r="GL126">
        <f t="shared" si="97"/>
        <v>0</v>
      </c>
      <c r="GM126">
        <f t="shared" si="98"/>
        <v>121310.85</v>
      </c>
      <c r="GN126">
        <f t="shared" si="99"/>
        <v>0</v>
      </c>
      <c r="GO126">
        <f t="shared" si="100"/>
        <v>121310.85</v>
      </c>
      <c r="GP126">
        <f t="shared" si="101"/>
        <v>0</v>
      </c>
      <c r="GR126">
        <v>0</v>
      </c>
      <c r="GS126">
        <v>3</v>
      </c>
      <c r="GT126">
        <v>0</v>
      </c>
      <c r="GU126" t="s">
        <v>3</v>
      </c>
      <c r="GV126">
        <f t="shared" si="102"/>
        <v>0</v>
      </c>
      <c r="GW126">
        <v>1</v>
      </c>
      <c r="GX126">
        <f t="shared" si="103"/>
        <v>0</v>
      </c>
      <c r="HA126">
        <v>0</v>
      </c>
      <c r="HB126">
        <v>0</v>
      </c>
      <c r="HC126">
        <f t="shared" si="104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206</v>
      </c>
      <c r="F127" t="s">
        <v>207</v>
      </c>
      <c r="G127" t="s">
        <v>208</v>
      </c>
      <c r="H127" t="s">
        <v>209</v>
      </c>
      <c r="I127">
        <f>ROUND(5,9)</f>
        <v>5</v>
      </c>
      <c r="J127">
        <v>0</v>
      </c>
      <c r="K127">
        <f>ROUND(5,9)</f>
        <v>5</v>
      </c>
      <c r="O127">
        <f t="shared" si="73"/>
        <v>33766.29</v>
      </c>
      <c r="P127">
        <f t="shared" si="74"/>
        <v>33766.29</v>
      </c>
      <c r="Q127">
        <f>(ROUND((ROUND(((ET127)*AV127*I127),2)*BB127),2)+ROUND((ROUND(((AE127-(EU127))*AV127*I127),2)*BS127),2))</f>
        <v>0</v>
      </c>
      <c r="R127">
        <f t="shared" si="75"/>
        <v>0</v>
      </c>
      <c r="S127">
        <f t="shared" si="76"/>
        <v>0</v>
      </c>
      <c r="T127">
        <f t="shared" si="77"/>
        <v>0</v>
      </c>
      <c r="U127">
        <f t="shared" si="78"/>
        <v>0</v>
      </c>
      <c r="V127">
        <f t="shared" si="79"/>
        <v>0</v>
      </c>
      <c r="W127">
        <f t="shared" si="80"/>
        <v>0</v>
      </c>
      <c r="X127">
        <f t="shared" si="81"/>
        <v>0</v>
      </c>
      <c r="Y127">
        <f t="shared" si="82"/>
        <v>0</v>
      </c>
      <c r="AA127">
        <v>59524350</v>
      </c>
      <c r="AB127">
        <f t="shared" si="83"/>
        <v>1073.6500000000001</v>
      </c>
      <c r="AC127">
        <f>ROUND((ES127),6)</f>
        <v>1073.6500000000001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 t="shared" si="84"/>
        <v>0</v>
      </c>
      <c r="AH127">
        <f>(EW127)</f>
        <v>0</v>
      </c>
      <c r="AI127">
        <f>(EX127)</f>
        <v>0</v>
      </c>
      <c r="AJ127">
        <f t="shared" si="85"/>
        <v>0</v>
      </c>
      <c r="AK127">
        <v>1073.6500000000001</v>
      </c>
      <c r="AL127">
        <v>1073.6500000000001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6.29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210</v>
      </c>
      <c r="BM127">
        <v>1618</v>
      </c>
      <c r="BN127">
        <v>0</v>
      </c>
      <c r="BO127" t="s">
        <v>207</v>
      </c>
      <c r="BP127">
        <v>1</v>
      </c>
      <c r="BQ127">
        <v>201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86"/>
        <v>33766.29</v>
      </c>
      <c r="CQ127">
        <f t="shared" si="87"/>
        <v>6753.26</v>
      </c>
      <c r="CR127">
        <f>(ROUND((ROUND(((ET127)*AV127*1),2)*BB127),2)+ROUND((ROUND(((AE127-(EU127))*AV127*1),2)*BS127),2))</f>
        <v>0</v>
      </c>
      <c r="CS127">
        <f t="shared" si="88"/>
        <v>0</v>
      </c>
      <c r="CT127">
        <f t="shared" si="89"/>
        <v>0</v>
      </c>
      <c r="CU127">
        <f t="shared" si="90"/>
        <v>0</v>
      </c>
      <c r="CV127">
        <f t="shared" si="91"/>
        <v>0</v>
      </c>
      <c r="CW127">
        <f t="shared" si="92"/>
        <v>0</v>
      </c>
      <c r="CX127">
        <f t="shared" si="93"/>
        <v>0</v>
      </c>
      <c r="CY127">
        <f t="shared" si="94"/>
        <v>0</v>
      </c>
      <c r="CZ127">
        <f t="shared" si="95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209</v>
      </c>
      <c r="DW127" t="s">
        <v>209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58833013</v>
      </c>
      <c r="EF127">
        <v>201</v>
      </c>
      <c r="EG127" t="s">
        <v>211</v>
      </c>
      <c r="EH127">
        <v>0</v>
      </c>
      <c r="EI127" t="s">
        <v>3</v>
      </c>
      <c r="EJ127">
        <v>2</v>
      </c>
      <c r="EK127">
        <v>1618</v>
      </c>
      <c r="EL127" t="s">
        <v>212</v>
      </c>
      <c r="EM127" t="s">
        <v>213</v>
      </c>
      <c r="EO127" t="s">
        <v>3</v>
      </c>
      <c r="EQ127">
        <v>0</v>
      </c>
      <c r="ER127">
        <v>1073.6500000000001</v>
      </c>
      <c r="ES127">
        <v>1073.6500000000001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96"/>
        <v>0</v>
      </c>
      <c r="FS127">
        <v>0</v>
      </c>
      <c r="FX127">
        <v>0</v>
      </c>
      <c r="FY127">
        <v>0</v>
      </c>
      <c r="GA127" t="s">
        <v>3</v>
      </c>
      <c r="GD127">
        <v>0</v>
      </c>
      <c r="GF127">
        <v>-51391026</v>
      </c>
      <c r="GG127">
        <v>2</v>
      </c>
      <c r="GH127">
        <v>1</v>
      </c>
      <c r="GI127">
        <v>2</v>
      </c>
      <c r="GJ127">
        <v>0</v>
      </c>
      <c r="GK127">
        <f>ROUND(R127*(R12)/100,2)</f>
        <v>0</v>
      </c>
      <c r="GL127">
        <f t="shared" si="97"/>
        <v>0</v>
      </c>
      <c r="GM127">
        <f t="shared" si="98"/>
        <v>33766.29</v>
      </c>
      <c r="GN127">
        <f t="shared" si="99"/>
        <v>0</v>
      </c>
      <c r="GO127">
        <f t="shared" si="100"/>
        <v>33766.29</v>
      </c>
      <c r="GP127">
        <f t="shared" si="101"/>
        <v>0</v>
      </c>
      <c r="GR127">
        <v>0</v>
      </c>
      <c r="GS127">
        <v>3</v>
      </c>
      <c r="GT127">
        <v>0</v>
      </c>
      <c r="GU127" t="s">
        <v>3</v>
      </c>
      <c r="GV127">
        <f t="shared" si="102"/>
        <v>0</v>
      </c>
      <c r="GW127">
        <v>1</v>
      </c>
      <c r="GX127">
        <f t="shared" si="103"/>
        <v>0</v>
      </c>
      <c r="HA127">
        <v>0</v>
      </c>
      <c r="HB127">
        <v>0</v>
      </c>
      <c r="HC127">
        <f t="shared" si="104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214</v>
      </c>
      <c r="F128" t="s">
        <v>215</v>
      </c>
      <c r="G128" t="s">
        <v>216</v>
      </c>
      <c r="H128" t="s">
        <v>209</v>
      </c>
      <c r="I128">
        <v>4</v>
      </c>
      <c r="J128">
        <v>0</v>
      </c>
      <c r="K128">
        <v>4</v>
      </c>
      <c r="O128">
        <f t="shared" si="73"/>
        <v>33608.300000000003</v>
      </c>
      <c r="P128">
        <f t="shared" si="74"/>
        <v>33608.300000000003</v>
      </c>
      <c r="Q128">
        <f>(ROUND((ROUND(((ET128)*AV128*I128),2)*BB128),2)+ROUND((ROUND(((AE128-(EU128))*AV128*I128),2)*BS128),2))</f>
        <v>0</v>
      </c>
      <c r="R128">
        <f t="shared" si="75"/>
        <v>0</v>
      </c>
      <c r="S128">
        <f t="shared" si="76"/>
        <v>0</v>
      </c>
      <c r="T128">
        <f t="shared" si="77"/>
        <v>0</v>
      </c>
      <c r="U128">
        <f t="shared" si="78"/>
        <v>0</v>
      </c>
      <c r="V128">
        <f t="shared" si="79"/>
        <v>0</v>
      </c>
      <c r="W128">
        <f t="shared" si="80"/>
        <v>0</v>
      </c>
      <c r="X128">
        <f t="shared" si="81"/>
        <v>0</v>
      </c>
      <c r="Y128">
        <f t="shared" si="82"/>
        <v>0</v>
      </c>
      <c r="AA128">
        <v>59524350</v>
      </c>
      <c r="AB128">
        <f t="shared" si="83"/>
        <v>1304.67</v>
      </c>
      <c r="AC128">
        <f>ROUND((ES128),6)</f>
        <v>1304.67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84"/>
        <v>0</v>
      </c>
      <c r="AH128">
        <f>(EW128)</f>
        <v>0</v>
      </c>
      <c r="AI128">
        <f>(EX128)</f>
        <v>0</v>
      </c>
      <c r="AJ128">
        <f t="shared" si="85"/>
        <v>0</v>
      </c>
      <c r="AK128">
        <v>1304.67</v>
      </c>
      <c r="AL128">
        <v>1304.67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6.44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217</v>
      </c>
      <c r="BM128">
        <v>1618</v>
      </c>
      <c r="BN128">
        <v>0</v>
      </c>
      <c r="BO128" t="s">
        <v>215</v>
      </c>
      <c r="BP128">
        <v>1</v>
      </c>
      <c r="BQ128">
        <v>201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86"/>
        <v>33608.300000000003</v>
      </c>
      <c r="CQ128">
        <f t="shared" si="87"/>
        <v>8402.07</v>
      </c>
      <c r="CR128">
        <f>(ROUND((ROUND(((ET128)*AV128*1),2)*BB128),2)+ROUND((ROUND(((AE128-(EU128))*AV128*1),2)*BS128),2))</f>
        <v>0</v>
      </c>
      <c r="CS128">
        <f t="shared" si="88"/>
        <v>0</v>
      </c>
      <c r="CT128">
        <f t="shared" si="89"/>
        <v>0</v>
      </c>
      <c r="CU128">
        <f t="shared" si="90"/>
        <v>0</v>
      </c>
      <c r="CV128">
        <f t="shared" si="91"/>
        <v>0</v>
      </c>
      <c r="CW128">
        <f t="shared" si="92"/>
        <v>0</v>
      </c>
      <c r="CX128">
        <f t="shared" si="93"/>
        <v>0</v>
      </c>
      <c r="CY128">
        <f t="shared" si="94"/>
        <v>0</v>
      </c>
      <c r="CZ128">
        <f t="shared" si="9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209</v>
      </c>
      <c r="DW128" t="s">
        <v>209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58833013</v>
      </c>
      <c r="EF128">
        <v>201</v>
      </c>
      <c r="EG128" t="s">
        <v>211</v>
      </c>
      <c r="EH128">
        <v>0</v>
      </c>
      <c r="EI128" t="s">
        <v>3</v>
      </c>
      <c r="EJ128">
        <v>2</v>
      </c>
      <c r="EK128">
        <v>1618</v>
      </c>
      <c r="EL128" t="s">
        <v>212</v>
      </c>
      <c r="EM128" t="s">
        <v>213</v>
      </c>
      <c r="EO128" t="s">
        <v>3</v>
      </c>
      <c r="EQ128">
        <v>0</v>
      </c>
      <c r="ER128">
        <v>1304.67</v>
      </c>
      <c r="ES128">
        <v>1304.67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96"/>
        <v>0</v>
      </c>
      <c r="FS128">
        <v>0</v>
      </c>
      <c r="FX128">
        <v>0</v>
      </c>
      <c r="FY128">
        <v>0</v>
      </c>
      <c r="GA128" t="s">
        <v>3</v>
      </c>
      <c r="GD128">
        <v>0</v>
      </c>
      <c r="GF128">
        <v>1369543610</v>
      </c>
      <c r="GG128">
        <v>2</v>
      </c>
      <c r="GH128">
        <v>1</v>
      </c>
      <c r="GI128">
        <v>2</v>
      </c>
      <c r="GJ128">
        <v>0</v>
      </c>
      <c r="GK128">
        <f>ROUND(R128*(R12)/100,2)</f>
        <v>0</v>
      </c>
      <c r="GL128">
        <f t="shared" si="97"/>
        <v>0</v>
      </c>
      <c r="GM128">
        <f t="shared" si="98"/>
        <v>33608.300000000003</v>
      </c>
      <c r="GN128">
        <f t="shared" si="99"/>
        <v>0</v>
      </c>
      <c r="GO128">
        <f t="shared" si="100"/>
        <v>33608.300000000003</v>
      </c>
      <c r="GP128">
        <f t="shared" si="101"/>
        <v>0</v>
      </c>
      <c r="GR128">
        <v>0</v>
      </c>
      <c r="GS128">
        <v>3</v>
      </c>
      <c r="GT128">
        <v>0</v>
      </c>
      <c r="GU128" t="s">
        <v>3</v>
      </c>
      <c r="GV128">
        <f t="shared" si="102"/>
        <v>0</v>
      </c>
      <c r="GW128">
        <v>1</v>
      </c>
      <c r="GX128">
        <f t="shared" si="103"/>
        <v>0</v>
      </c>
      <c r="HA128">
        <v>0</v>
      </c>
      <c r="HB128">
        <v>0</v>
      </c>
      <c r="HC128">
        <f t="shared" si="104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30" spans="1:206" x14ac:dyDescent="0.2">
      <c r="A130" s="2">
        <v>51</v>
      </c>
      <c r="B130" s="2">
        <f>B107</f>
        <v>1</v>
      </c>
      <c r="C130" s="2">
        <f>A107</f>
        <v>4</v>
      </c>
      <c r="D130" s="2">
        <f>ROW(A107)</f>
        <v>107</v>
      </c>
      <c r="E130" s="2"/>
      <c r="F130" s="2" t="str">
        <f>IF(F107&lt;&gt;"",F107,"")</f>
        <v>Новый раздел</v>
      </c>
      <c r="G130" s="2" t="str">
        <f>IF(G107&lt;&gt;"",G107,"")</f>
        <v>Монтажные работы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105">ROUND(AB130,2)</f>
        <v>413998.2</v>
      </c>
      <c r="P130" s="2">
        <f t="shared" si="105"/>
        <v>327725.65999999997</v>
      </c>
      <c r="Q130" s="2">
        <f t="shared" si="105"/>
        <v>10675.08</v>
      </c>
      <c r="R130" s="2">
        <f t="shared" si="105"/>
        <v>4896.6099999999997</v>
      </c>
      <c r="S130" s="2">
        <f t="shared" si="105"/>
        <v>75597.460000000006</v>
      </c>
      <c r="T130" s="2">
        <f t="shared" si="105"/>
        <v>0</v>
      </c>
      <c r="U130" s="2">
        <f>AH130</f>
        <v>126.2884856046</v>
      </c>
      <c r="V130" s="2">
        <f>AI130</f>
        <v>0</v>
      </c>
      <c r="W130" s="2">
        <f>ROUND(AJ130,2)</f>
        <v>0</v>
      </c>
      <c r="X130" s="2">
        <f>ROUND(AK130,2)</f>
        <v>69549.679999999993</v>
      </c>
      <c r="Y130" s="2">
        <f>ROUND(AL130,2)</f>
        <v>32506.91</v>
      </c>
      <c r="Z130" s="2"/>
      <c r="AA130" s="2"/>
      <c r="AB130" s="2">
        <f>ROUND(SUMIF(AA111:AA128,"=59524350",O111:O128),2)</f>
        <v>413998.2</v>
      </c>
      <c r="AC130" s="2">
        <f>ROUND(SUMIF(AA111:AA128,"=59524350",P111:P128),2)</f>
        <v>327725.65999999997</v>
      </c>
      <c r="AD130" s="2">
        <f>ROUND(SUMIF(AA111:AA128,"=59524350",Q111:Q128),2)</f>
        <v>10675.08</v>
      </c>
      <c r="AE130" s="2">
        <f>ROUND(SUMIF(AA111:AA128,"=59524350",R111:R128),2)</f>
        <v>4896.6099999999997</v>
      </c>
      <c r="AF130" s="2">
        <f>ROUND(SUMIF(AA111:AA128,"=59524350",S111:S128),2)</f>
        <v>75597.460000000006</v>
      </c>
      <c r="AG130" s="2">
        <f>ROUND(SUMIF(AA111:AA128,"=59524350",T111:T128),2)</f>
        <v>0</v>
      </c>
      <c r="AH130" s="2">
        <f>SUMIF(AA111:AA128,"=59524350",U111:U128)</f>
        <v>126.2884856046</v>
      </c>
      <c r="AI130" s="2">
        <f>SUMIF(AA111:AA128,"=59524350",V111:V128)</f>
        <v>0</v>
      </c>
      <c r="AJ130" s="2">
        <f>ROUND(SUMIF(AA111:AA128,"=59524350",W111:W128),2)</f>
        <v>0</v>
      </c>
      <c r="AK130" s="2">
        <f>ROUND(SUMIF(AA111:AA128,"=59524350",X111:X128),2)</f>
        <v>69549.679999999993</v>
      </c>
      <c r="AL130" s="2">
        <f>ROUND(SUMIF(AA111:AA128,"=59524350",Y111:Y128),2)</f>
        <v>32506.91</v>
      </c>
      <c r="AM130" s="2"/>
      <c r="AN130" s="2"/>
      <c r="AO130" s="2">
        <f t="shared" ref="AO130:BD130" si="106">ROUND(BX130,2)</f>
        <v>0</v>
      </c>
      <c r="AP130" s="2">
        <f t="shared" si="106"/>
        <v>0</v>
      </c>
      <c r="AQ130" s="2">
        <f t="shared" si="106"/>
        <v>0</v>
      </c>
      <c r="AR130" s="2">
        <f t="shared" si="106"/>
        <v>523889.35</v>
      </c>
      <c r="AS130" s="2">
        <f t="shared" si="106"/>
        <v>0</v>
      </c>
      <c r="AT130" s="2">
        <f t="shared" si="106"/>
        <v>523889.35</v>
      </c>
      <c r="AU130" s="2">
        <f t="shared" si="106"/>
        <v>0</v>
      </c>
      <c r="AV130" s="2">
        <f t="shared" si="106"/>
        <v>327725.65999999997</v>
      </c>
      <c r="AW130" s="2">
        <f t="shared" si="106"/>
        <v>327725.65999999997</v>
      </c>
      <c r="AX130" s="2">
        <f t="shared" si="106"/>
        <v>0</v>
      </c>
      <c r="AY130" s="2">
        <f t="shared" si="106"/>
        <v>327725.65999999997</v>
      </c>
      <c r="AZ130" s="2">
        <f t="shared" si="106"/>
        <v>0</v>
      </c>
      <c r="BA130" s="2">
        <f t="shared" si="106"/>
        <v>0</v>
      </c>
      <c r="BB130" s="2">
        <f t="shared" si="106"/>
        <v>0</v>
      </c>
      <c r="BC130" s="2">
        <f t="shared" si="106"/>
        <v>0</v>
      </c>
      <c r="BD130" s="2">
        <f t="shared" si="106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>
        <f>ROUND(SUMIF(AA111:AA128,"=59524350",FQ111:FQ128),2)</f>
        <v>0</v>
      </c>
      <c r="BY130" s="2">
        <f>ROUND(SUMIF(AA111:AA128,"=59524350",FR111:FR128),2)</f>
        <v>0</v>
      </c>
      <c r="BZ130" s="2">
        <f>ROUND(SUMIF(AA111:AA128,"=59524350",GL111:GL128),2)</f>
        <v>0</v>
      </c>
      <c r="CA130" s="2">
        <f>ROUND(SUMIF(AA111:AA128,"=59524350",GM111:GM128),2)</f>
        <v>523889.35</v>
      </c>
      <c r="CB130" s="2">
        <f>ROUND(SUMIF(AA111:AA128,"=59524350",GN111:GN128),2)</f>
        <v>0</v>
      </c>
      <c r="CC130" s="2">
        <f>ROUND(SUMIF(AA111:AA128,"=59524350",GO111:GO128),2)</f>
        <v>523889.35</v>
      </c>
      <c r="CD130" s="2">
        <f>ROUND(SUMIF(AA111:AA128,"=59524350",GP111:GP128),2)</f>
        <v>0</v>
      </c>
      <c r="CE130" s="2">
        <f>AC130-BX130</f>
        <v>327725.65999999997</v>
      </c>
      <c r="CF130" s="2">
        <f>AC130-BY130</f>
        <v>327725.65999999997</v>
      </c>
      <c r="CG130" s="2">
        <f>BX130-BZ130</f>
        <v>0</v>
      </c>
      <c r="CH130" s="2">
        <f>AC130-BX130-BY130+BZ130</f>
        <v>327725.65999999997</v>
      </c>
      <c r="CI130" s="2">
        <f>BY130-BZ130</f>
        <v>0</v>
      </c>
      <c r="CJ130" s="2">
        <f>ROUND(SUMIF(AA111:AA128,"=59524350",GX111:GX128),2)</f>
        <v>0</v>
      </c>
      <c r="CK130" s="2">
        <f>ROUND(SUMIF(AA111:AA128,"=59524350",GY111:GY128),2)</f>
        <v>0</v>
      </c>
      <c r="CL130" s="2">
        <f>ROUND(SUMIF(AA111:AA128,"=59524350",GZ111:GZ128),2)</f>
        <v>0</v>
      </c>
      <c r="CM130" s="2">
        <f>ROUND(SUMIF(AA111:AA128,"=59524350",HD111:HD128),2)</f>
        <v>0</v>
      </c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413998.2</v>
      </c>
      <c r="G132" s="4" t="s">
        <v>84</v>
      </c>
      <c r="H132" s="4" t="s">
        <v>85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413998.2</v>
      </c>
      <c r="X132" s="4">
        <v>1</v>
      </c>
      <c r="Y132" s="4">
        <v>413998.2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327725.65999999997</v>
      </c>
      <c r="G133" s="4" t="s">
        <v>86</v>
      </c>
      <c r="H133" s="4" t="s">
        <v>87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327725.65999999997</v>
      </c>
      <c r="X133" s="4">
        <v>1</v>
      </c>
      <c r="Y133" s="4">
        <v>327725.65999999997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88</v>
      </c>
      <c r="H134" s="4" t="s">
        <v>89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327725.65999999997</v>
      </c>
      <c r="G135" s="4" t="s">
        <v>90</v>
      </c>
      <c r="H135" s="4" t="s">
        <v>91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327725.65999999997</v>
      </c>
      <c r="X135" s="4">
        <v>1</v>
      </c>
      <c r="Y135" s="4">
        <v>327725.65999999997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327725.65999999997</v>
      </c>
      <c r="G136" s="4" t="s">
        <v>92</v>
      </c>
      <c r="H136" s="4" t="s">
        <v>93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327725.65999999997</v>
      </c>
      <c r="X136" s="4">
        <v>1</v>
      </c>
      <c r="Y136" s="4">
        <v>327725.65999999997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94</v>
      </c>
      <c r="H137" s="4" t="s">
        <v>95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327725.65999999997</v>
      </c>
      <c r="G138" s="4" t="s">
        <v>96</v>
      </c>
      <c r="H138" s="4" t="s">
        <v>97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327725.65999999997</v>
      </c>
      <c r="X138" s="4">
        <v>1</v>
      </c>
      <c r="Y138" s="4">
        <v>327725.65999999997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98</v>
      </c>
      <c r="H139" s="4" t="s">
        <v>99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100</v>
      </c>
      <c r="H140" s="4" t="s">
        <v>101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102</v>
      </c>
      <c r="H141" s="4" t="s">
        <v>103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10675.08</v>
      </c>
      <c r="G142" s="4" t="s">
        <v>104</v>
      </c>
      <c r="H142" s="4" t="s">
        <v>105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10675.08</v>
      </c>
      <c r="X142" s="4">
        <v>1</v>
      </c>
      <c r="Y142" s="4">
        <v>10675.08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106</v>
      </c>
      <c r="H143" s="4" t="s">
        <v>107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4896.6099999999997</v>
      </c>
      <c r="G144" s="4" t="s">
        <v>108</v>
      </c>
      <c r="H144" s="4" t="s">
        <v>109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4896.6099999999997</v>
      </c>
      <c r="X144" s="4">
        <v>1</v>
      </c>
      <c r="Y144" s="4">
        <v>4896.6099999999997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75597.460000000006</v>
      </c>
      <c r="G145" s="4" t="s">
        <v>110</v>
      </c>
      <c r="H145" s="4" t="s">
        <v>111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75597.460000000006</v>
      </c>
      <c r="X145" s="4">
        <v>1</v>
      </c>
      <c r="Y145" s="4">
        <v>75597.460000000006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112</v>
      </c>
      <c r="H146" s="4" t="s">
        <v>113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114</v>
      </c>
      <c r="H147" s="4" t="s">
        <v>115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523889.35</v>
      </c>
      <c r="G148" s="4" t="s">
        <v>116</v>
      </c>
      <c r="H148" s="4" t="s">
        <v>117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523889.35</v>
      </c>
      <c r="X148" s="4">
        <v>1</v>
      </c>
      <c r="Y148" s="4">
        <v>523889.35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118</v>
      </c>
      <c r="H149" s="4" t="s">
        <v>119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120</v>
      </c>
      <c r="H150" s="4" t="s">
        <v>121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122</v>
      </c>
      <c r="H151" s="4" t="s">
        <v>123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Source!U130</f>
        <v>126.2884856046</v>
      </c>
      <c r="G152" s="4" t="s">
        <v>124</v>
      </c>
      <c r="H152" s="4" t="s">
        <v>125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>
        <v>126.2884856046</v>
      </c>
      <c r="X152" s="4">
        <v>1</v>
      </c>
      <c r="Y152" s="4">
        <v>126.2884856046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Source!V130</f>
        <v>0</v>
      </c>
      <c r="G153" s="4" t="s">
        <v>126</v>
      </c>
      <c r="H153" s="4" t="s">
        <v>127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128</v>
      </c>
      <c r="H154" s="4" t="s">
        <v>129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130</v>
      </c>
      <c r="H155" s="4" t="s">
        <v>131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69549.679999999993</v>
      </c>
      <c r="G156" s="4" t="s">
        <v>132</v>
      </c>
      <c r="H156" s="4" t="s">
        <v>133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69549.679999999993</v>
      </c>
      <c r="X156" s="4">
        <v>1</v>
      </c>
      <c r="Y156" s="4">
        <v>69549.679999999993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32506.91</v>
      </c>
      <c r="G157" s="4" t="s">
        <v>134</v>
      </c>
      <c r="H157" s="4" t="s">
        <v>135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32506.91</v>
      </c>
      <c r="X157" s="4">
        <v>1</v>
      </c>
      <c r="Y157" s="4">
        <v>32506.91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523889.35</v>
      </c>
      <c r="G158" s="4" t="s">
        <v>136</v>
      </c>
      <c r="H158" s="4" t="s">
        <v>137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523889.35</v>
      </c>
      <c r="X158" s="4">
        <v>1</v>
      </c>
      <c r="Y158" s="4">
        <v>523889.35</v>
      </c>
      <c r="Z158" s="4"/>
      <c r="AA158" s="4"/>
      <c r="AB158" s="4"/>
    </row>
    <row r="160" spans="1:206" x14ac:dyDescent="0.2">
      <c r="A160" s="2">
        <v>51</v>
      </c>
      <c r="B160" s="2">
        <f>B20</f>
        <v>1</v>
      </c>
      <c r="C160" s="2">
        <f>A20</f>
        <v>3</v>
      </c>
      <c r="D160" s="2">
        <f>ROW(A20)</f>
        <v>20</v>
      </c>
      <c r="E160" s="2"/>
      <c r="F160" s="2" t="str">
        <f>IF(F20&lt;&gt;"",F20,"")</f>
        <v/>
      </c>
      <c r="G160" s="2" t="str">
        <f>IF(G20&lt;&gt;"",G20,"")</f>
        <v>Новая локальная смета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107">ROUND(O40+O77+O130+AB160,2)</f>
        <v>462486.31</v>
      </c>
      <c r="P160" s="2">
        <f t="shared" si="107"/>
        <v>330673.46999999997</v>
      </c>
      <c r="Q160" s="2">
        <f t="shared" si="107"/>
        <v>18932.11</v>
      </c>
      <c r="R160" s="2">
        <f t="shared" si="107"/>
        <v>8517.27</v>
      </c>
      <c r="S160" s="2">
        <f t="shared" si="107"/>
        <v>112880.73</v>
      </c>
      <c r="T160" s="2">
        <f t="shared" si="107"/>
        <v>0</v>
      </c>
      <c r="U160" s="2">
        <f>U40+U77+U130+AH160</f>
        <v>202.82177853740001</v>
      </c>
      <c r="V160" s="2">
        <f>V40+V77+V130+AI160</f>
        <v>0</v>
      </c>
      <c r="W160" s="2">
        <f>ROUND(W40+W77+W130+AJ160,2)</f>
        <v>0</v>
      </c>
      <c r="X160" s="2">
        <f>ROUND(X40+X77+X130+AK160,2)</f>
        <v>101890.77</v>
      </c>
      <c r="Y160" s="2">
        <f>ROUND(Y40+Y77+Y130+AL160,2)</f>
        <v>47922.15</v>
      </c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>
        <f t="shared" ref="AO160:BD160" si="108">ROUND(AO40+AO77+AO130+BX160,2)</f>
        <v>0</v>
      </c>
      <c r="AP160" s="2">
        <f t="shared" si="108"/>
        <v>0</v>
      </c>
      <c r="AQ160" s="2">
        <f t="shared" si="108"/>
        <v>0</v>
      </c>
      <c r="AR160" s="2">
        <f t="shared" si="108"/>
        <v>625926.84</v>
      </c>
      <c r="AS160" s="2">
        <f t="shared" si="108"/>
        <v>102037.49</v>
      </c>
      <c r="AT160" s="2">
        <f t="shared" si="108"/>
        <v>523889.35</v>
      </c>
      <c r="AU160" s="2">
        <f t="shared" si="108"/>
        <v>0</v>
      </c>
      <c r="AV160" s="2">
        <f t="shared" si="108"/>
        <v>330673.46999999997</v>
      </c>
      <c r="AW160" s="2">
        <f t="shared" si="108"/>
        <v>330673.46999999997</v>
      </c>
      <c r="AX160" s="2">
        <f t="shared" si="108"/>
        <v>0</v>
      </c>
      <c r="AY160" s="2">
        <f t="shared" si="108"/>
        <v>330673.46999999997</v>
      </c>
      <c r="AZ160" s="2">
        <f t="shared" si="108"/>
        <v>0</v>
      </c>
      <c r="BA160" s="2">
        <f t="shared" si="108"/>
        <v>0</v>
      </c>
      <c r="BB160" s="2">
        <f t="shared" si="108"/>
        <v>0</v>
      </c>
      <c r="BC160" s="2">
        <f t="shared" si="108"/>
        <v>0</v>
      </c>
      <c r="BD160" s="2">
        <f t="shared" si="108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462486.31</v>
      </c>
      <c r="G162" s="4" t="s">
        <v>84</v>
      </c>
      <c r="H162" s="4" t="s">
        <v>85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462486.31</v>
      </c>
      <c r="X162" s="4">
        <v>1</v>
      </c>
      <c r="Y162" s="4">
        <v>462486.31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330673.46999999997</v>
      </c>
      <c r="G163" s="4" t="s">
        <v>86</v>
      </c>
      <c r="H163" s="4" t="s">
        <v>87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330673.46999999997</v>
      </c>
      <c r="X163" s="4">
        <v>1</v>
      </c>
      <c r="Y163" s="4">
        <v>330673.46999999997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88</v>
      </c>
      <c r="H164" s="4" t="s">
        <v>89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330673.46999999997</v>
      </c>
      <c r="G165" s="4" t="s">
        <v>90</v>
      </c>
      <c r="H165" s="4" t="s">
        <v>91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330673.46999999997</v>
      </c>
      <c r="X165" s="4">
        <v>1</v>
      </c>
      <c r="Y165" s="4">
        <v>330673.46999999997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330673.46999999997</v>
      </c>
      <c r="G166" s="4" t="s">
        <v>92</v>
      </c>
      <c r="H166" s="4" t="s">
        <v>93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330673.46999999997</v>
      </c>
      <c r="X166" s="4">
        <v>1</v>
      </c>
      <c r="Y166" s="4">
        <v>330673.46999999997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94</v>
      </c>
      <c r="H167" s="4" t="s">
        <v>95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330673.46999999997</v>
      </c>
      <c r="G168" s="4" t="s">
        <v>96</v>
      </c>
      <c r="H168" s="4" t="s">
        <v>97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330673.46999999997</v>
      </c>
      <c r="X168" s="4">
        <v>1</v>
      </c>
      <c r="Y168" s="4">
        <v>330673.46999999997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98</v>
      </c>
      <c r="H169" s="4" t="s">
        <v>99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100</v>
      </c>
      <c r="H170" s="4" t="s">
        <v>101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102</v>
      </c>
      <c r="H171" s="4" t="s">
        <v>103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18932.11</v>
      </c>
      <c r="G172" s="4" t="s">
        <v>104</v>
      </c>
      <c r="H172" s="4" t="s">
        <v>105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18932.11</v>
      </c>
      <c r="X172" s="4">
        <v>1</v>
      </c>
      <c r="Y172" s="4">
        <v>18932.11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106</v>
      </c>
      <c r="H173" s="4" t="s">
        <v>107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8517.27</v>
      </c>
      <c r="G174" s="4" t="s">
        <v>108</v>
      </c>
      <c r="H174" s="4" t="s">
        <v>109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8517.27</v>
      </c>
      <c r="X174" s="4">
        <v>1</v>
      </c>
      <c r="Y174" s="4">
        <v>8517.27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112880.73</v>
      </c>
      <c r="G175" s="4" t="s">
        <v>110</v>
      </c>
      <c r="H175" s="4" t="s">
        <v>111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112880.73</v>
      </c>
      <c r="X175" s="4">
        <v>1</v>
      </c>
      <c r="Y175" s="4">
        <v>112880.73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112</v>
      </c>
      <c r="H176" s="4" t="s">
        <v>113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102037.49</v>
      </c>
      <c r="G177" s="4" t="s">
        <v>114</v>
      </c>
      <c r="H177" s="4" t="s">
        <v>115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102037.49</v>
      </c>
      <c r="X177" s="4">
        <v>1</v>
      </c>
      <c r="Y177" s="4">
        <v>102037.49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523889.35</v>
      </c>
      <c r="G178" s="4" t="s">
        <v>116</v>
      </c>
      <c r="H178" s="4" t="s">
        <v>117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523889.35</v>
      </c>
      <c r="X178" s="4">
        <v>1</v>
      </c>
      <c r="Y178" s="4">
        <v>523889.35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118</v>
      </c>
      <c r="H179" s="4" t="s">
        <v>119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120</v>
      </c>
      <c r="H180" s="4" t="s">
        <v>121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122</v>
      </c>
      <c r="H181" s="4" t="s">
        <v>123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Source!U160</f>
        <v>202.82177853740001</v>
      </c>
      <c r="G182" s="4" t="s">
        <v>124</v>
      </c>
      <c r="H182" s="4" t="s">
        <v>125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202.82177853740006</v>
      </c>
      <c r="X182" s="4">
        <v>1</v>
      </c>
      <c r="Y182" s="4">
        <v>202.82177853740006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Source!V160</f>
        <v>0</v>
      </c>
      <c r="G183" s="4" t="s">
        <v>126</v>
      </c>
      <c r="H183" s="4" t="s">
        <v>127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128</v>
      </c>
      <c r="H184" s="4" t="s">
        <v>129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130</v>
      </c>
      <c r="H185" s="4" t="s">
        <v>131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101890.77</v>
      </c>
      <c r="G186" s="4" t="s">
        <v>132</v>
      </c>
      <c r="H186" s="4" t="s">
        <v>133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101890.77</v>
      </c>
      <c r="X186" s="4">
        <v>1</v>
      </c>
      <c r="Y186" s="4">
        <v>101890.77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47922.15</v>
      </c>
      <c r="G187" s="4" t="s">
        <v>134</v>
      </c>
      <c r="H187" s="4" t="s">
        <v>135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47922.15</v>
      </c>
      <c r="X187" s="4">
        <v>1</v>
      </c>
      <c r="Y187" s="4">
        <v>47922.15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625926.84</v>
      </c>
      <c r="G188" s="4" t="s">
        <v>136</v>
      </c>
      <c r="H188" s="4" t="s">
        <v>137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625926.84</v>
      </c>
      <c r="X188" s="4">
        <v>1</v>
      </c>
      <c r="Y188" s="4">
        <v>625926.84</v>
      </c>
      <c r="Z188" s="4"/>
      <c r="AA188" s="4"/>
      <c r="AB188" s="4"/>
    </row>
    <row r="190" spans="1:206" x14ac:dyDescent="0.2">
      <c r="A190" s="2">
        <v>51</v>
      </c>
      <c r="B190" s="2">
        <f>B12</f>
        <v>226</v>
      </c>
      <c r="C190" s="2">
        <f>A12</f>
        <v>1</v>
      </c>
      <c r="D190" s="2">
        <f>ROW(A12)</f>
        <v>12</v>
      </c>
      <c r="E190" s="2"/>
      <c r="F190" s="2" t="str">
        <f>IF(F12&lt;&gt;"",F12,"")</f>
        <v>08-01-05</v>
      </c>
      <c r="G190" s="2" t="str">
        <f>IF(G12&lt;&gt;"",G12,"")</f>
        <v>08-01-05 Кабельные линии 0,4 кВ в траншее (временная схема)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109">ROUND(O160,2)</f>
        <v>462486.31</v>
      </c>
      <c r="P190" s="2">
        <f t="shared" si="109"/>
        <v>330673.46999999997</v>
      </c>
      <c r="Q190" s="2">
        <f t="shared" si="109"/>
        <v>18932.11</v>
      </c>
      <c r="R190" s="2">
        <f t="shared" si="109"/>
        <v>8517.27</v>
      </c>
      <c r="S190" s="2">
        <f t="shared" si="109"/>
        <v>112880.73</v>
      </c>
      <c r="T190" s="2">
        <f t="shared" si="109"/>
        <v>0</v>
      </c>
      <c r="U190" s="2">
        <f>U160</f>
        <v>202.82177853740001</v>
      </c>
      <c r="V190" s="2">
        <f>V160</f>
        <v>0</v>
      </c>
      <c r="W190" s="2">
        <f>ROUND(W160,2)</f>
        <v>0</v>
      </c>
      <c r="X190" s="2">
        <f>ROUND(X160,2)</f>
        <v>101890.77</v>
      </c>
      <c r="Y190" s="2">
        <f>ROUND(Y160,2)</f>
        <v>47922.15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>
        <f t="shared" ref="AO190:BD190" si="110">ROUND(AO160,2)</f>
        <v>0</v>
      </c>
      <c r="AP190" s="2">
        <f t="shared" si="110"/>
        <v>0</v>
      </c>
      <c r="AQ190" s="2">
        <f t="shared" si="110"/>
        <v>0</v>
      </c>
      <c r="AR190" s="2">
        <f t="shared" si="110"/>
        <v>625926.84</v>
      </c>
      <c r="AS190" s="2">
        <f t="shared" si="110"/>
        <v>102037.49</v>
      </c>
      <c r="AT190" s="2">
        <f t="shared" si="110"/>
        <v>523889.35</v>
      </c>
      <c r="AU190" s="2">
        <f t="shared" si="110"/>
        <v>0</v>
      </c>
      <c r="AV190" s="2">
        <f t="shared" si="110"/>
        <v>330673.46999999997</v>
      </c>
      <c r="AW190" s="2">
        <f t="shared" si="110"/>
        <v>330673.46999999997</v>
      </c>
      <c r="AX190" s="2">
        <f t="shared" si="110"/>
        <v>0</v>
      </c>
      <c r="AY190" s="2">
        <f t="shared" si="110"/>
        <v>330673.46999999997</v>
      </c>
      <c r="AZ190" s="2">
        <f t="shared" si="110"/>
        <v>0</v>
      </c>
      <c r="BA190" s="2">
        <f t="shared" si="110"/>
        <v>0</v>
      </c>
      <c r="BB190" s="2">
        <f t="shared" si="110"/>
        <v>0</v>
      </c>
      <c r="BC190" s="2">
        <f t="shared" si="110"/>
        <v>0</v>
      </c>
      <c r="BD190" s="2">
        <f t="shared" si="110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462486.31</v>
      </c>
      <c r="G192" s="4" t="s">
        <v>84</v>
      </c>
      <c r="H192" s="4" t="s">
        <v>85</v>
      </c>
      <c r="I192" s="4"/>
      <c r="J192" s="4"/>
      <c r="K192" s="4">
        <v>201</v>
      </c>
      <c r="L192" s="4">
        <v>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462486.31</v>
      </c>
      <c r="X192" s="4">
        <v>1</v>
      </c>
      <c r="Y192" s="4">
        <v>462486.31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330673.46999999997</v>
      </c>
      <c r="G193" s="4" t="s">
        <v>86</v>
      </c>
      <c r="H193" s="4" t="s">
        <v>87</v>
      </c>
      <c r="I193" s="4"/>
      <c r="J193" s="4"/>
      <c r="K193" s="4">
        <v>202</v>
      </c>
      <c r="L193" s="4">
        <v>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330673.46999999997</v>
      </c>
      <c r="X193" s="4">
        <v>1</v>
      </c>
      <c r="Y193" s="4">
        <v>330673.46999999997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88</v>
      </c>
      <c r="H194" s="4" t="s">
        <v>89</v>
      </c>
      <c r="I194" s="4"/>
      <c r="J194" s="4"/>
      <c r="K194" s="4">
        <v>222</v>
      </c>
      <c r="L194" s="4">
        <v>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330673.46999999997</v>
      </c>
      <c r="G195" s="4" t="s">
        <v>90</v>
      </c>
      <c r="H195" s="4" t="s">
        <v>91</v>
      </c>
      <c r="I195" s="4"/>
      <c r="J195" s="4"/>
      <c r="K195" s="4">
        <v>225</v>
      </c>
      <c r="L195" s="4">
        <v>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330673.46999999997</v>
      </c>
      <c r="X195" s="4">
        <v>1</v>
      </c>
      <c r="Y195" s="4">
        <v>330673.46999999997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330673.46999999997</v>
      </c>
      <c r="G196" s="4" t="s">
        <v>92</v>
      </c>
      <c r="H196" s="4" t="s">
        <v>93</v>
      </c>
      <c r="I196" s="4"/>
      <c r="J196" s="4"/>
      <c r="K196" s="4">
        <v>226</v>
      </c>
      <c r="L196" s="4">
        <v>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330673.46999999997</v>
      </c>
      <c r="X196" s="4">
        <v>1</v>
      </c>
      <c r="Y196" s="4">
        <v>330673.46999999997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94</v>
      </c>
      <c r="H197" s="4" t="s">
        <v>95</v>
      </c>
      <c r="I197" s="4"/>
      <c r="J197" s="4"/>
      <c r="K197" s="4">
        <v>227</v>
      </c>
      <c r="L197" s="4">
        <v>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330673.46999999997</v>
      </c>
      <c r="G198" s="4" t="s">
        <v>96</v>
      </c>
      <c r="H198" s="4" t="s">
        <v>97</v>
      </c>
      <c r="I198" s="4"/>
      <c r="J198" s="4"/>
      <c r="K198" s="4">
        <v>228</v>
      </c>
      <c r="L198" s="4">
        <v>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330673.46999999997</v>
      </c>
      <c r="X198" s="4">
        <v>1</v>
      </c>
      <c r="Y198" s="4">
        <v>330673.46999999997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0</v>
      </c>
      <c r="G199" s="4" t="s">
        <v>98</v>
      </c>
      <c r="H199" s="4" t="s">
        <v>99</v>
      </c>
      <c r="I199" s="4"/>
      <c r="J199" s="4"/>
      <c r="K199" s="4">
        <v>216</v>
      </c>
      <c r="L199" s="4">
        <v>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100</v>
      </c>
      <c r="H200" s="4" t="s">
        <v>101</v>
      </c>
      <c r="I200" s="4"/>
      <c r="J200" s="4"/>
      <c r="K200" s="4">
        <v>223</v>
      </c>
      <c r="L200" s="4">
        <v>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0</v>
      </c>
      <c r="G201" s="4" t="s">
        <v>102</v>
      </c>
      <c r="H201" s="4" t="s">
        <v>103</v>
      </c>
      <c r="I201" s="4"/>
      <c r="J201" s="4"/>
      <c r="K201" s="4">
        <v>229</v>
      </c>
      <c r="L201" s="4">
        <v>10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18932.11</v>
      </c>
      <c r="G202" s="4" t="s">
        <v>104</v>
      </c>
      <c r="H202" s="4" t="s">
        <v>105</v>
      </c>
      <c r="I202" s="4"/>
      <c r="J202" s="4"/>
      <c r="K202" s="4">
        <v>203</v>
      </c>
      <c r="L202" s="4">
        <v>11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18932.11</v>
      </c>
      <c r="X202" s="4">
        <v>1</v>
      </c>
      <c r="Y202" s="4">
        <v>18932.11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106</v>
      </c>
      <c r="H203" s="4" t="s">
        <v>107</v>
      </c>
      <c r="I203" s="4"/>
      <c r="J203" s="4"/>
      <c r="K203" s="4">
        <v>231</v>
      </c>
      <c r="L203" s="4">
        <v>12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8517.27</v>
      </c>
      <c r="G204" s="4" t="s">
        <v>108</v>
      </c>
      <c r="H204" s="4" t="s">
        <v>109</v>
      </c>
      <c r="I204" s="4"/>
      <c r="J204" s="4"/>
      <c r="K204" s="4">
        <v>204</v>
      </c>
      <c r="L204" s="4">
        <v>13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8517.27</v>
      </c>
      <c r="X204" s="4">
        <v>1</v>
      </c>
      <c r="Y204" s="4">
        <v>8517.27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112880.73</v>
      </c>
      <c r="G205" s="4" t="s">
        <v>110</v>
      </c>
      <c r="H205" s="4" t="s">
        <v>111</v>
      </c>
      <c r="I205" s="4"/>
      <c r="J205" s="4"/>
      <c r="K205" s="4">
        <v>205</v>
      </c>
      <c r="L205" s="4">
        <v>14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112880.73</v>
      </c>
      <c r="X205" s="4">
        <v>1</v>
      </c>
      <c r="Y205" s="4">
        <v>112880.73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112</v>
      </c>
      <c r="H206" s="4" t="s">
        <v>113</v>
      </c>
      <c r="I206" s="4"/>
      <c r="J206" s="4"/>
      <c r="K206" s="4">
        <v>232</v>
      </c>
      <c r="L206" s="4">
        <v>15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102037.49</v>
      </c>
      <c r="G207" s="4" t="s">
        <v>114</v>
      </c>
      <c r="H207" s="4" t="s">
        <v>115</v>
      </c>
      <c r="I207" s="4"/>
      <c r="J207" s="4"/>
      <c r="K207" s="4">
        <v>214</v>
      </c>
      <c r="L207" s="4">
        <v>16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102037.49</v>
      </c>
      <c r="X207" s="4">
        <v>1</v>
      </c>
      <c r="Y207" s="4">
        <v>102037.49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523889.35</v>
      </c>
      <c r="G208" s="4" t="s">
        <v>116</v>
      </c>
      <c r="H208" s="4" t="s">
        <v>117</v>
      </c>
      <c r="I208" s="4"/>
      <c r="J208" s="4"/>
      <c r="K208" s="4">
        <v>215</v>
      </c>
      <c r="L208" s="4">
        <v>17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523889.35</v>
      </c>
      <c r="X208" s="4">
        <v>1</v>
      </c>
      <c r="Y208" s="4">
        <v>523889.35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0</v>
      </c>
      <c r="G209" s="4" t="s">
        <v>118</v>
      </c>
      <c r="H209" s="4" t="s">
        <v>119</v>
      </c>
      <c r="I209" s="4"/>
      <c r="J209" s="4"/>
      <c r="K209" s="4">
        <v>217</v>
      </c>
      <c r="L209" s="4">
        <v>18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120</v>
      </c>
      <c r="H210" s="4" t="s">
        <v>121</v>
      </c>
      <c r="I210" s="4"/>
      <c r="J210" s="4"/>
      <c r="K210" s="4">
        <v>230</v>
      </c>
      <c r="L210" s="4">
        <v>19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122</v>
      </c>
      <c r="H211" s="4" t="s">
        <v>123</v>
      </c>
      <c r="I211" s="4"/>
      <c r="J211" s="4"/>
      <c r="K211" s="4">
        <v>206</v>
      </c>
      <c r="L211" s="4">
        <v>20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Source!U190</f>
        <v>202.82177853740001</v>
      </c>
      <c r="G212" s="4" t="s">
        <v>124</v>
      </c>
      <c r="H212" s="4" t="s">
        <v>125</v>
      </c>
      <c r="I212" s="4"/>
      <c r="J212" s="4"/>
      <c r="K212" s="4">
        <v>207</v>
      </c>
      <c r="L212" s="4">
        <v>21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202.82177853740006</v>
      </c>
      <c r="X212" s="4">
        <v>1</v>
      </c>
      <c r="Y212" s="4">
        <v>202.82177853740006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Source!V190</f>
        <v>0</v>
      </c>
      <c r="G213" s="4" t="s">
        <v>126</v>
      </c>
      <c r="H213" s="4" t="s">
        <v>127</v>
      </c>
      <c r="I213" s="4"/>
      <c r="J213" s="4"/>
      <c r="K213" s="4">
        <v>208</v>
      </c>
      <c r="L213" s="4">
        <v>22</v>
      </c>
      <c r="M213" s="4">
        <v>3</v>
      </c>
      <c r="N213" s="4" t="s">
        <v>3</v>
      </c>
      <c r="O213" s="4">
        <v>-1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</v>
      </c>
      <c r="G214" s="4" t="s">
        <v>128</v>
      </c>
      <c r="H214" s="4" t="s">
        <v>129</v>
      </c>
      <c r="I214" s="4"/>
      <c r="J214" s="4"/>
      <c r="K214" s="4">
        <v>209</v>
      </c>
      <c r="L214" s="4">
        <v>23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130</v>
      </c>
      <c r="H215" s="4" t="s">
        <v>131</v>
      </c>
      <c r="I215" s="4"/>
      <c r="J215" s="4"/>
      <c r="K215" s="4">
        <v>233</v>
      </c>
      <c r="L215" s="4">
        <v>24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101890.77</v>
      </c>
      <c r="G216" s="4" t="s">
        <v>132</v>
      </c>
      <c r="H216" s="4" t="s">
        <v>133</v>
      </c>
      <c r="I216" s="4"/>
      <c r="J216" s="4"/>
      <c r="K216" s="4">
        <v>210</v>
      </c>
      <c r="L216" s="4">
        <v>25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101890.77</v>
      </c>
      <c r="X216" s="4">
        <v>1</v>
      </c>
      <c r="Y216" s="4">
        <v>101890.77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47922.15</v>
      </c>
      <c r="G217" s="4" t="s">
        <v>134</v>
      </c>
      <c r="H217" s="4" t="s">
        <v>135</v>
      </c>
      <c r="I217" s="4"/>
      <c r="J217" s="4"/>
      <c r="K217" s="4">
        <v>211</v>
      </c>
      <c r="L217" s="4">
        <v>26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47922.15</v>
      </c>
      <c r="X217" s="4">
        <v>1</v>
      </c>
      <c r="Y217" s="4">
        <v>47922.15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625926.84</v>
      </c>
      <c r="G218" s="4" t="s">
        <v>136</v>
      </c>
      <c r="H218" s="4" t="s">
        <v>137</v>
      </c>
      <c r="I218" s="4"/>
      <c r="J218" s="4"/>
      <c r="K218" s="4">
        <v>224</v>
      </c>
      <c r="L218" s="4">
        <v>27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625926.84</v>
      </c>
      <c r="X218" s="4">
        <v>1</v>
      </c>
      <c r="Y218" s="4">
        <v>625926.84</v>
      </c>
      <c r="Z218" s="4"/>
      <c r="AA218" s="4"/>
      <c r="AB218" s="4"/>
    </row>
    <row r="221" spans="1:28" x14ac:dyDescent="0.2">
      <c r="A221">
        <v>70</v>
      </c>
      <c r="B221">
        <v>1</v>
      </c>
      <c r="D221">
        <v>1</v>
      </c>
      <c r="E221" t="s">
        <v>218</v>
      </c>
      <c r="F221" t="s">
        <v>219</v>
      </c>
      <c r="G221">
        <v>0</v>
      </c>
      <c r="H221">
        <v>0</v>
      </c>
      <c r="I221" t="s">
        <v>3</v>
      </c>
      <c r="J221">
        <v>1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28" x14ac:dyDescent="0.2">
      <c r="A222">
        <v>70</v>
      </c>
      <c r="B222">
        <v>1</v>
      </c>
      <c r="D222">
        <v>2</v>
      </c>
      <c r="E222" t="s">
        <v>220</v>
      </c>
      <c r="F222" t="s">
        <v>221</v>
      </c>
      <c r="G222">
        <v>1</v>
      </c>
      <c r="H222">
        <v>0</v>
      </c>
      <c r="I222" t="s">
        <v>3</v>
      </c>
      <c r="J222">
        <v>1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4" spans="1:28" x14ac:dyDescent="0.2">
      <c r="A224">
        <v>-1</v>
      </c>
    </row>
    <row r="226" spans="1:50" x14ac:dyDescent="0.2">
      <c r="A226" s="3">
        <v>75</v>
      </c>
      <c r="B226" s="3" t="s">
        <v>222</v>
      </c>
      <c r="C226" s="3">
        <v>2025</v>
      </c>
      <c r="D226" s="3">
        <v>0</v>
      </c>
      <c r="E226" s="3">
        <v>1</v>
      </c>
      <c r="F226" s="3"/>
      <c r="G226" s="3">
        <v>0</v>
      </c>
      <c r="H226" s="3">
        <v>2</v>
      </c>
      <c r="I226" s="3">
        <v>1</v>
      </c>
      <c r="J226" s="3">
        <v>1</v>
      </c>
      <c r="K226" s="3">
        <v>95</v>
      </c>
      <c r="L226" s="3">
        <v>65</v>
      </c>
      <c r="M226" s="3">
        <v>0</v>
      </c>
      <c r="N226" s="3">
        <v>59524350</v>
      </c>
      <c r="O226" s="3">
        <v>1</v>
      </c>
    </row>
    <row r="227" spans="1:50" x14ac:dyDescent="0.2">
      <c r="A227" s="5">
        <v>1</v>
      </c>
      <c r="B227" s="5" t="s">
        <v>223</v>
      </c>
      <c r="C227" s="5" t="s">
        <v>224</v>
      </c>
      <c r="D227" s="5">
        <v>2025</v>
      </c>
      <c r="E227" s="5">
        <v>1</v>
      </c>
      <c r="F227" s="5">
        <v>1</v>
      </c>
      <c r="G227" s="5">
        <v>1</v>
      </c>
      <c r="H227" s="5">
        <v>0</v>
      </c>
      <c r="I227" s="5">
        <v>2</v>
      </c>
      <c r="J227" s="5">
        <v>1</v>
      </c>
      <c r="K227" s="5">
        <v>1</v>
      </c>
      <c r="L227" s="5">
        <v>1</v>
      </c>
      <c r="M227" s="5">
        <v>1</v>
      </c>
      <c r="N227" s="5">
        <v>1</v>
      </c>
      <c r="O227" s="5">
        <v>1</v>
      </c>
      <c r="P227" s="5">
        <v>1</v>
      </c>
      <c r="Q227" s="5">
        <v>1</v>
      </c>
      <c r="R227" s="5" t="s">
        <v>3</v>
      </c>
      <c r="S227" s="5" t="s">
        <v>3</v>
      </c>
      <c r="T227" s="5" t="s">
        <v>3</v>
      </c>
      <c r="U227" s="5" t="s">
        <v>3</v>
      </c>
      <c r="V227" s="5" t="s">
        <v>3</v>
      </c>
      <c r="W227" s="5" t="s">
        <v>3</v>
      </c>
      <c r="X227" s="5" t="s">
        <v>3</v>
      </c>
      <c r="Y227" s="5" t="s">
        <v>3</v>
      </c>
      <c r="Z227" s="5" t="s">
        <v>3</v>
      </c>
      <c r="AA227" s="5" t="s">
        <v>225</v>
      </c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>
        <v>59524351</v>
      </c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31" spans="1:50" x14ac:dyDescent="0.2">
      <c r="A231">
        <v>65</v>
      </c>
      <c r="C231">
        <v>1</v>
      </c>
      <c r="D231">
        <v>0</v>
      </c>
      <c r="E2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583E-06E8-4F94-9C64-2EC5512A36F2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59524350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ROUND((Source!F177)/1000,2)</f>
        <v>102.04</v>
      </c>
      <c r="F16" s="7">
        <f>ROUND((Source!F178)/1000,2)</f>
        <v>523.89</v>
      </c>
      <c r="G16" s="7">
        <f>ROUND((Source!F169)/1000,2)</f>
        <v>0</v>
      </c>
      <c r="H16" s="7">
        <f>ROUND((Source!F179)/1000+(Source!F180)/1000,2)</f>
        <v>0</v>
      </c>
      <c r="I16" s="7">
        <f>E16+F16+G16+H16</f>
        <v>625.92999999999995</v>
      </c>
      <c r="J16" s="7">
        <f>ROUND((Source!F175+Source!F174)/1000,2)</f>
        <v>121.4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462486.31</v>
      </c>
      <c r="AU16" s="7">
        <v>330673.46999999997</v>
      </c>
      <c r="AV16" s="7">
        <v>0</v>
      </c>
      <c r="AW16" s="7">
        <v>0</v>
      </c>
      <c r="AX16" s="7">
        <v>0</v>
      </c>
      <c r="AY16" s="7">
        <v>18932.11</v>
      </c>
      <c r="AZ16" s="7">
        <v>8517.27</v>
      </c>
      <c r="BA16" s="7">
        <v>112880.73</v>
      </c>
      <c r="BB16" s="7">
        <v>102037.49</v>
      </c>
      <c r="BC16" s="7">
        <v>523889.35</v>
      </c>
      <c r="BD16" s="7">
        <v>0</v>
      </c>
      <c r="BE16" s="7">
        <v>0</v>
      </c>
      <c r="BF16" s="7">
        <v>202.82177853740006</v>
      </c>
      <c r="BG16" s="7">
        <v>0</v>
      </c>
      <c r="BH16" s="7">
        <v>0</v>
      </c>
      <c r="BI16" s="7">
        <v>101890.77</v>
      </c>
      <c r="BJ16" s="7">
        <v>47922.15</v>
      </c>
      <c r="BK16" s="7">
        <v>625926.84</v>
      </c>
    </row>
    <row r="18" spans="1:19" x14ac:dyDescent="0.2">
      <c r="A18">
        <v>51</v>
      </c>
      <c r="E18" s="8">
        <f>SUMIF(A16:A17,3,E16:E17)</f>
        <v>102.04</v>
      </c>
      <c r="F18" s="8">
        <f>SUMIF(A16:A17,3,F16:F17)</f>
        <v>523.89</v>
      </c>
      <c r="G18" s="8">
        <f>SUMIF(A16:A17,3,G16:G17)</f>
        <v>0</v>
      </c>
      <c r="H18" s="8">
        <f>SUMIF(A16:A17,3,H16:H17)</f>
        <v>0</v>
      </c>
      <c r="I18" s="8">
        <f>SUMIF(A16:A17,3,I16:I17)</f>
        <v>625.92999999999995</v>
      </c>
      <c r="J18" s="8">
        <f>SUMIF(A16:A17,3,J16:J17)</f>
        <v>121.4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462486.31</v>
      </c>
      <c r="G20" s="4" t="s">
        <v>84</v>
      </c>
      <c r="H20" s="4" t="s">
        <v>85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330673.46999999997</v>
      </c>
      <c r="G21" s="4" t="s">
        <v>86</v>
      </c>
      <c r="H21" s="4" t="s">
        <v>87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88</v>
      </c>
      <c r="H22" s="4" t="s">
        <v>89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330673.46999999997</v>
      </c>
      <c r="G23" s="4" t="s">
        <v>90</v>
      </c>
      <c r="H23" s="4" t="s">
        <v>91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330673.46999999997</v>
      </c>
      <c r="G24" s="4" t="s">
        <v>92</v>
      </c>
      <c r="H24" s="4" t="s">
        <v>93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94</v>
      </c>
      <c r="H25" s="4" t="s">
        <v>95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330673.46999999997</v>
      </c>
      <c r="G26" s="4" t="s">
        <v>96</v>
      </c>
      <c r="H26" s="4" t="s">
        <v>97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98</v>
      </c>
      <c r="H27" s="4" t="s">
        <v>99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100</v>
      </c>
      <c r="H28" s="4" t="s">
        <v>101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102</v>
      </c>
      <c r="H29" s="4" t="s">
        <v>103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18932.11</v>
      </c>
      <c r="G30" s="4" t="s">
        <v>104</v>
      </c>
      <c r="H30" s="4" t="s">
        <v>105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106</v>
      </c>
      <c r="H31" s="4" t="s">
        <v>107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8517.27</v>
      </c>
      <c r="G32" s="4" t="s">
        <v>108</v>
      </c>
      <c r="H32" s="4" t="s">
        <v>109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112880.73</v>
      </c>
      <c r="G33" s="4" t="s">
        <v>110</v>
      </c>
      <c r="H33" s="4" t="s">
        <v>111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112</v>
      </c>
      <c r="H34" s="4" t="s">
        <v>113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102037.49</v>
      </c>
      <c r="G35" s="4" t="s">
        <v>114</v>
      </c>
      <c r="H35" s="4" t="s">
        <v>115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523889.35</v>
      </c>
      <c r="G36" s="4" t="s">
        <v>116</v>
      </c>
      <c r="H36" s="4" t="s">
        <v>117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118</v>
      </c>
      <c r="H37" s="4" t="s">
        <v>119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120</v>
      </c>
      <c r="H38" s="4" t="s">
        <v>121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122</v>
      </c>
      <c r="H39" s="4" t="s">
        <v>123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202.82177853740006</v>
      </c>
      <c r="G40" s="4" t="s">
        <v>124</v>
      </c>
      <c r="H40" s="4" t="s">
        <v>125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126</v>
      </c>
      <c r="H41" s="4" t="s">
        <v>127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128</v>
      </c>
      <c r="H42" s="4" t="s">
        <v>129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130</v>
      </c>
      <c r="H43" s="4" t="s">
        <v>131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101890.77</v>
      </c>
      <c r="G44" s="4" t="s">
        <v>132</v>
      </c>
      <c r="H44" s="4" t="s">
        <v>133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47922.15</v>
      </c>
      <c r="G45" s="4" t="s">
        <v>134</v>
      </c>
      <c r="H45" s="4" t="s">
        <v>135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625926.84</v>
      </c>
      <c r="G46" s="4" t="s">
        <v>136</v>
      </c>
      <c r="H46" s="4" t="s">
        <v>137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222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59524350</v>
      </c>
      <c r="O51" s="3">
        <v>1</v>
      </c>
    </row>
    <row r="52" spans="1:50" x14ac:dyDescent="0.2">
      <c r="A52" s="5">
        <v>1</v>
      </c>
      <c r="B52" s="5" t="s">
        <v>223</v>
      </c>
      <c r="C52" s="5" t="s">
        <v>224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225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59524351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418DD-A3AE-42AC-A555-7B2F329F12B4}">
  <dimension ref="A1:DO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59524350</v>
      </c>
      <c r="C1">
        <v>59524531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227</v>
      </c>
      <c r="J1" t="s">
        <v>3</v>
      </c>
      <c r="K1" t="s">
        <v>228</v>
      </c>
      <c r="L1">
        <v>1191</v>
      </c>
      <c r="N1">
        <v>1013</v>
      </c>
      <c r="O1" t="s">
        <v>229</v>
      </c>
      <c r="P1" t="s">
        <v>229</v>
      </c>
      <c r="Q1">
        <v>1</v>
      </c>
      <c r="W1">
        <v>0</v>
      </c>
      <c r="X1">
        <v>476480486</v>
      </c>
      <c r="Y1">
        <f t="shared" ref="Y1:Y10" si="0">(AT1*1.1)</f>
        <v>170.5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155</v>
      </c>
      <c r="AU1" t="s">
        <v>26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2.5063499999999999</v>
      </c>
      <c r="CW1">
        <v>0</v>
      </c>
      <c r="CX1">
        <f>ROUND(Y1*Source!I29,9)</f>
        <v>2.5063499999999999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1">ROUND((ROUND(AT1*CZ1,2)*1.1),6)</f>
        <v>0</v>
      </c>
      <c r="DC1">
        <f t="shared" ref="DC1:DC10" si="2">ROUND((ROUND(AT1*AG1,2)*1.1),6)</f>
        <v>0</v>
      </c>
      <c r="DD1" t="s">
        <v>3</v>
      </c>
      <c r="DE1" t="s">
        <v>3</v>
      </c>
      <c r="DF1">
        <f t="shared" ref="DF1:DF1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59524350</v>
      </c>
      <c r="C2">
        <v>59524531</v>
      </c>
      <c r="D2">
        <v>30595689</v>
      </c>
      <c r="E2">
        <v>1</v>
      </c>
      <c r="F2">
        <v>1</v>
      </c>
      <c r="G2">
        <v>30515945</v>
      </c>
      <c r="H2">
        <v>2</v>
      </c>
      <c r="I2" t="s">
        <v>230</v>
      </c>
      <c r="J2" t="s">
        <v>231</v>
      </c>
      <c r="K2" t="s">
        <v>232</v>
      </c>
      <c r="L2">
        <v>1368</v>
      </c>
      <c r="N2">
        <v>1011</v>
      </c>
      <c r="O2" t="s">
        <v>233</v>
      </c>
      <c r="P2" t="s">
        <v>233</v>
      </c>
      <c r="Q2">
        <v>1</v>
      </c>
      <c r="W2">
        <v>0</v>
      </c>
      <c r="X2">
        <v>-911191566</v>
      </c>
      <c r="Y2">
        <f t="shared" si="0"/>
        <v>41.25</v>
      </c>
      <c r="AA2">
        <v>0</v>
      </c>
      <c r="AB2">
        <v>949.12</v>
      </c>
      <c r="AC2">
        <v>616.66</v>
      </c>
      <c r="AD2">
        <v>0</v>
      </c>
      <c r="AE2">
        <v>0</v>
      </c>
      <c r="AF2">
        <v>41.45</v>
      </c>
      <c r="AG2">
        <v>12.62</v>
      </c>
      <c r="AH2">
        <v>0</v>
      </c>
      <c r="AI2">
        <v>1</v>
      </c>
      <c r="AJ2">
        <v>21.87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37.5</v>
      </c>
      <c r="AU2" t="s">
        <v>26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0.606375</v>
      </c>
      <c r="CY2">
        <f>AB2</f>
        <v>949.12</v>
      </c>
      <c r="CZ2">
        <f>AF2</f>
        <v>41.45</v>
      </c>
      <c r="DA2">
        <f>AJ2</f>
        <v>21.87</v>
      </c>
      <c r="DB2">
        <f t="shared" si="1"/>
        <v>1709.818</v>
      </c>
      <c r="DC2">
        <f t="shared" si="2"/>
        <v>520.57500000000005</v>
      </c>
      <c r="DD2" t="s">
        <v>3</v>
      </c>
      <c r="DE2" t="s">
        <v>3</v>
      </c>
      <c r="DF2">
        <f t="shared" si="3"/>
        <v>0</v>
      </c>
      <c r="DG2">
        <f>ROUND(ROUND(AF2*AJ2,2)*CX2,2)</f>
        <v>549.69000000000005</v>
      </c>
      <c r="DH2">
        <f>ROUND(ROUND(AG2*AK2,2)*CX2,2)</f>
        <v>357.14</v>
      </c>
      <c r="DI2">
        <f t="shared" si="4"/>
        <v>0</v>
      </c>
      <c r="DJ2">
        <f>DG2</f>
        <v>549.69000000000005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59524350</v>
      </c>
      <c r="C3">
        <v>59524531</v>
      </c>
      <c r="D3">
        <v>30596152</v>
      </c>
      <c r="E3">
        <v>1</v>
      </c>
      <c r="F3">
        <v>1</v>
      </c>
      <c r="G3">
        <v>30515945</v>
      </c>
      <c r="H3">
        <v>2</v>
      </c>
      <c r="I3" t="s">
        <v>234</v>
      </c>
      <c r="J3" t="s">
        <v>235</v>
      </c>
      <c r="K3" t="s">
        <v>236</v>
      </c>
      <c r="L3">
        <v>1368</v>
      </c>
      <c r="N3">
        <v>1011</v>
      </c>
      <c r="O3" t="s">
        <v>233</v>
      </c>
      <c r="P3" t="s">
        <v>233</v>
      </c>
      <c r="Q3">
        <v>1</v>
      </c>
      <c r="W3">
        <v>0</v>
      </c>
      <c r="X3">
        <v>-239073944</v>
      </c>
      <c r="Y3">
        <f t="shared" si="0"/>
        <v>82.5</v>
      </c>
      <c r="AA3">
        <v>0</v>
      </c>
      <c r="AB3">
        <v>4.58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8.74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75</v>
      </c>
      <c r="AU3" t="s">
        <v>26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1.21275</v>
      </c>
      <c r="CY3">
        <f>AB3</f>
        <v>4.58</v>
      </c>
      <c r="CZ3">
        <f>AF3</f>
        <v>0.5</v>
      </c>
      <c r="DA3">
        <f>AJ3</f>
        <v>8.74</v>
      </c>
      <c r="DB3">
        <f t="shared" si="1"/>
        <v>41.25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5.3</v>
      </c>
      <c r="DH3">
        <f>ROUND(ROUND(AG3*AK3,2)*CX3,2)</f>
        <v>0</v>
      </c>
      <c r="DI3">
        <f t="shared" si="4"/>
        <v>0</v>
      </c>
      <c r="DJ3">
        <f>DG3</f>
        <v>5.3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59524350</v>
      </c>
      <c r="C4">
        <v>59524531</v>
      </c>
      <c r="D4">
        <v>30595528</v>
      </c>
      <c r="E4">
        <v>1</v>
      </c>
      <c r="F4">
        <v>1</v>
      </c>
      <c r="G4">
        <v>30515945</v>
      </c>
      <c r="H4">
        <v>2</v>
      </c>
      <c r="I4" t="s">
        <v>237</v>
      </c>
      <c r="J4" t="s">
        <v>238</v>
      </c>
      <c r="K4" t="s">
        <v>239</v>
      </c>
      <c r="L4">
        <v>1368</v>
      </c>
      <c r="N4">
        <v>1011</v>
      </c>
      <c r="O4" t="s">
        <v>233</v>
      </c>
      <c r="P4" t="s">
        <v>233</v>
      </c>
      <c r="Q4">
        <v>1</v>
      </c>
      <c r="W4">
        <v>0</v>
      </c>
      <c r="X4">
        <v>-1114102299</v>
      </c>
      <c r="Y4">
        <f t="shared" si="0"/>
        <v>1.7050000000000003</v>
      </c>
      <c r="AA4">
        <v>0</v>
      </c>
      <c r="AB4">
        <v>3068.89</v>
      </c>
      <c r="AC4">
        <v>909.84</v>
      </c>
      <c r="AD4">
        <v>0</v>
      </c>
      <c r="AE4">
        <v>0</v>
      </c>
      <c r="AF4">
        <v>219.56</v>
      </c>
      <c r="AG4">
        <v>18.62</v>
      </c>
      <c r="AH4">
        <v>0</v>
      </c>
      <c r="AI4">
        <v>1</v>
      </c>
      <c r="AJ4">
        <v>13.35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1.55</v>
      </c>
      <c r="AU4" t="s">
        <v>26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2.5063499999999999E-2</v>
      </c>
      <c r="CY4">
        <f>AB4</f>
        <v>3068.89</v>
      </c>
      <c r="CZ4">
        <f>AF4</f>
        <v>219.56</v>
      </c>
      <c r="DA4">
        <f>AJ4</f>
        <v>13.35</v>
      </c>
      <c r="DB4">
        <f t="shared" si="1"/>
        <v>374.35199999999998</v>
      </c>
      <c r="DC4">
        <f t="shared" si="2"/>
        <v>31.745999999999999</v>
      </c>
      <c r="DD4" t="s">
        <v>3</v>
      </c>
      <c r="DE4" t="s">
        <v>3</v>
      </c>
      <c r="DF4">
        <f t="shared" si="3"/>
        <v>0</v>
      </c>
      <c r="DG4">
        <f>ROUND(ROUND(AF4*AJ4,2)*CX4,2)</f>
        <v>73.459999999999994</v>
      </c>
      <c r="DH4">
        <f>ROUND(ROUND(AG4*AK4,2)*CX4,2)</f>
        <v>21.78</v>
      </c>
      <c r="DI4">
        <f t="shared" si="4"/>
        <v>0</v>
      </c>
      <c r="DJ4">
        <f>DG4</f>
        <v>73.459999999999994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59524350</v>
      </c>
      <c r="C5">
        <v>59524531</v>
      </c>
      <c r="D5">
        <v>30516999</v>
      </c>
      <c r="E5">
        <v>30515945</v>
      </c>
      <c r="F5">
        <v>1</v>
      </c>
      <c r="G5">
        <v>30515945</v>
      </c>
      <c r="H5">
        <v>2</v>
      </c>
      <c r="I5" t="s">
        <v>240</v>
      </c>
      <c r="J5" t="s">
        <v>3</v>
      </c>
      <c r="K5" t="s">
        <v>241</v>
      </c>
      <c r="L5">
        <v>1344</v>
      </c>
      <c r="N5">
        <v>1008</v>
      </c>
      <c r="O5" t="s">
        <v>242</v>
      </c>
      <c r="P5" t="s">
        <v>242</v>
      </c>
      <c r="Q5">
        <v>1</v>
      </c>
      <c r="W5">
        <v>0</v>
      </c>
      <c r="X5">
        <v>-1180195794</v>
      </c>
      <c r="Y5">
        <f t="shared" si="0"/>
        <v>4.0920000000000005</v>
      </c>
      <c r="AA5">
        <v>0</v>
      </c>
      <c r="AB5">
        <v>1.05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3.72</v>
      </c>
      <c r="AU5" t="s">
        <v>26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6.0152400000000002E-2</v>
      </c>
      <c r="CY5">
        <f>AB5</f>
        <v>1.05</v>
      </c>
      <c r="CZ5">
        <f>AF5</f>
        <v>1</v>
      </c>
      <c r="DA5">
        <f>AJ5</f>
        <v>1</v>
      </c>
      <c r="DB5">
        <f t="shared" si="1"/>
        <v>4.0919999999999996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0.06</v>
      </c>
      <c r="DH5">
        <f>ROUND(ROUND(AG5,2)*CX5,2)</f>
        <v>0</v>
      </c>
      <c r="DI5">
        <f t="shared" si="4"/>
        <v>0</v>
      </c>
      <c r="DJ5">
        <f>DG5</f>
        <v>0.06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59524350</v>
      </c>
      <c r="C6">
        <v>59524537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227</v>
      </c>
      <c r="J6" t="s">
        <v>3</v>
      </c>
      <c r="K6" t="s">
        <v>228</v>
      </c>
      <c r="L6">
        <v>1191</v>
      </c>
      <c r="N6">
        <v>1013</v>
      </c>
      <c r="O6" t="s">
        <v>229</v>
      </c>
      <c r="P6" t="s">
        <v>229</v>
      </c>
      <c r="Q6">
        <v>1</v>
      </c>
      <c r="W6">
        <v>0</v>
      </c>
      <c r="X6">
        <v>476480486</v>
      </c>
      <c r="Y6">
        <f t="shared" si="0"/>
        <v>54.45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49.5</v>
      </c>
      <c r="AU6" t="s">
        <v>26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ROUND(AT6*Source!I30*AH6*AL6,2)</f>
        <v>0</v>
      </c>
      <c r="CV6">
        <f>ROUND(Y6*Source!I30,9)</f>
        <v>7.6230000000000006E-2</v>
      </c>
      <c r="CW6">
        <v>0</v>
      </c>
      <c r="CX6">
        <f>ROUND(Y6*Source!I30,9)</f>
        <v>7.6230000000000006E-2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59524350</v>
      </c>
      <c r="C7">
        <v>59524537</v>
      </c>
      <c r="D7">
        <v>30595253</v>
      </c>
      <c r="E7">
        <v>1</v>
      </c>
      <c r="F7">
        <v>1</v>
      </c>
      <c r="G7">
        <v>30515945</v>
      </c>
      <c r="H7">
        <v>2</v>
      </c>
      <c r="I7" t="s">
        <v>243</v>
      </c>
      <c r="J7" t="s">
        <v>244</v>
      </c>
      <c r="K7" t="s">
        <v>245</v>
      </c>
      <c r="L7">
        <v>1368</v>
      </c>
      <c r="N7">
        <v>1011</v>
      </c>
      <c r="O7" t="s">
        <v>233</v>
      </c>
      <c r="P7" t="s">
        <v>233</v>
      </c>
      <c r="Q7">
        <v>1</v>
      </c>
      <c r="W7">
        <v>0</v>
      </c>
      <c r="X7">
        <v>-18280626</v>
      </c>
      <c r="Y7">
        <f t="shared" si="0"/>
        <v>3.1570000000000005</v>
      </c>
      <c r="AA7">
        <v>0</v>
      </c>
      <c r="AB7">
        <v>2088.33</v>
      </c>
      <c r="AC7">
        <v>710.48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13.7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2.87</v>
      </c>
      <c r="AU7" t="s">
        <v>26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ROUND(Y7*Source!I30*DO7,9)</f>
        <v>0</v>
      </c>
      <c r="CX7">
        <f>ROUND(Y7*Source!I30,9)</f>
        <v>4.4197999999999998E-3</v>
      </c>
      <c r="CY7">
        <f>AB7</f>
        <v>2088.33</v>
      </c>
      <c r="CZ7">
        <f>AF7</f>
        <v>145.59</v>
      </c>
      <c r="DA7">
        <f>AJ7</f>
        <v>13.7</v>
      </c>
      <c r="DB7">
        <f t="shared" si="1"/>
        <v>459.62400000000002</v>
      </c>
      <c r="DC7">
        <f t="shared" si="2"/>
        <v>45.902999999999999</v>
      </c>
      <c r="DD7" t="s">
        <v>3</v>
      </c>
      <c r="DE7" t="s">
        <v>3</v>
      </c>
      <c r="DF7">
        <f t="shared" si="3"/>
        <v>0</v>
      </c>
      <c r="DG7">
        <f>ROUND(ROUND(AF7*AJ7,2)*CX7,2)</f>
        <v>8.82</v>
      </c>
      <c r="DH7">
        <f>ROUND(ROUND(AG7*AK7,2)*CX7,2)</f>
        <v>3</v>
      </c>
      <c r="DI7">
        <f t="shared" si="4"/>
        <v>0</v>
      </c>
      <c r="DJ7">
        <f>DG7</f>
        <v>8.82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59524350</v>
      </c>
      <c r="C8">
        <v>59524537</v>
      </c>
      <c r="D8">
        <v>30595230</v>
      </c>
      <c r="E8">
        <v>1</v>
      </c>
      <c r="F8">
        <v>1</v>
      </c>
      <c r="G8">
        <v>30515945</v>
      </c>
      <c r="H8">
        <v>2</v>
      </c>
      <c r="I8" t="s">
        <v>246</v>
      </c>
      <c r="J8" t="s">
        <v>247</v>
      </c>
      <c r="K8" t="s">
        <v>248</v>
      </c>
      <c r="L8">
        <v>1368</v>
      </c>
      <c r="N8">
        <v>1011</v>
      </c>
      <c r="O8" t="s">
        <v>233</v>
      </c>
      <c r="P8" t="s">
        <v>233</v>
      </c>
      <c r="Q8">
        <v>1</v>
      </c>
      <c r="W8">
        <v>0</v>
      </c>
      <c r="X8">
        <v>1214644696</v>
      </c>
      <c r="Y8">
        <f t="shared" si="0"/>
        <v>8.6460000000000008</v>
      </c>
      <c r="AA8">
        <v>0</v>
      </c>
      <c r="AB8">
        <v>3206.61</v>
      </c>
      <c r="AC8">
        <v>827.26</v>
      </c>
      <c r="AD8">
        <v>0</v>
      </c>
      <c r="AE8">
        <v>0</v>
      </c>
      <c r="AF8">
        <v>245.8</v>
      </c>
      <c r="AG8">
        <v>16.93</v>
      </c>
      <c r="AH8">
        <v>0</v>
      </c>
      <c r="AI8">
        <v>1</v>
      </c>
      <c r="AJ8">
        <v>12.46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7.86</v>
      </c>
      <c r="AU8" t="s">
        <v>26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0</v>
      </c>
      <c r="CX8">
        <f>ROUND(Y8*Source!I30,9)</f>
        <v>1.21044E-2</v>
      </c>
      <c r="CY8">
        <f>AB8</f>
        <v>3206.61</v>
      </c>
      <c r="CZ8">
        <f>AF8</f>
        <v>245.8</v>
      </c>
      <c r="DA8">
        <f>AJ8</f>
        <v>12.46</v>
      </c>
      <c r="DB8">
        <f t="shared" si="1"/>
        <v>2125.1889999999999</v>
      </c>
      <c r="DC8">
        <f t="shared" si="2"/>
        <v>146.37700000000001</v>
      </c>
      <c r="DD8" t="s">
        <v>3</v>
      </c>
      <c r="DE8" t="s">
        <v>3</v>
      </c>
      <c r="DF8">
        <f t="shared" si="3"/>
        <v>0</v>
      </c>
      <c r="DG8">
        <f>ROUND(ROUND(AF8*AJ8,2)*CX8,2)</f>
        <v>37.07</v>
      </c>
      <c r="DH8">
        <f>ROUND(ROUND(AG8*AK8,2)*CX8,2)</f>
        <v>9.56</v>
      </c>
      <c r="DI8">
        <f t="shared" si="4"/>
        <v>0</v>
      </c>
      <c r="DJ8">
        <f>DG8</f>
        <v>37.07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59524350</v>
      </c>
      <c r="C9">
        <v>59524537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240</v>
      </c>
      <c r="J9" t="s">
        <v>3</v>
      </c>
      <c r="K9" t="s">
        <v>241</v>
      </c>
      <c r="L9">
        <v>1344</v>
      </c>
      <c r="N9">
        <v>1008</v>
      </c>
      <c r="O9" t="s">
        <v>242</v>
      </c>
      <c r="P9" t="s">
        <v>242</v>
      </c>
      <c r="Q9">
        <v>1</v>
      </c>
      <c r="W9">
        <v>0</v>
      </c>
      <c r="X9">
        <v>-1180195794</v>
      </c>
      <c r="Y9">
        <f t="shared" si="0"/>
        <v>5.7310000000000008</v>
      </c>
      <c r="AA9">
        <v>0</v>
      </c>
      <c r="AB9">
        <v>1.05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5.21</v>
      </c>
      <c r="AU9" t="s">
        <v>26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ROUND(Y9*Source!I30*DO9,9)</f>
        <v>0</v>
      </c>
      <c r="CX9">
        <f>ROUND(Y9*Source!I30,9)</f>
        <v>8.0234E-3</v>
      </c>
      <c r="CY9">
        <f>AB9</f>
        <v>1.05</v>
      </c>
      <c r="CZ9">
        <f>AF9</f>
        <v>1</v>
      </c>
      <c r="DA9">
        <f>AJ9</f>
        <v>1</v>
      </c>
      <c r="DB9">
        <f t="shared" si="1"/>
        <v>5.7309999999999999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0.01</v>
      </c>
      <c r="DH9">
        <f>ROUND(ROUND(AG9,2)*CX9,2)</f>
        <v>0</v>
      </c>
      <c r="DI9">
        <f t="shared" si="4"/>
        <v>0</v>
      </c>
      <c r="DJ9">
        <f>DG9</f>
        <v>0.01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59524350</v>
      </c>
      <c r="C10">
        <v>59524542</v>
      </c>
      <c r="D10">
        <v>30516999</v>
      </c>
      <c r="E10">
        <v>30515945</v>
      </c>
      <c r="F10">
        <v>1</v>
      </c>
      <c r="G10">
        <v>30515945</v>
      </c>
      <c r="H10">
        <v>2</v>
      </c>
      <c r="I10" t="s">
        <v>240</v>
      </c>
      <c r="J10" t="s">
        <v>3</v>
      </c>
      <c r="K10" t="s">
        <v>241</v>
      </c>
      <c r="L10">
        <v>1344</v>
      </c>
      <c r="N10">
        <v>1008</v>
      </c>
      <c r="O10" t="s">
        <v>242</v>
      </c>
      <c r="P10" t="s">
        <v>242</v>
      </c>
      <c r="Q10">
        <v>1</v>
      </c>
      <c r="W10">
        <v>0</v>
      </c>
      <c r="X10">
        <v>-1180195794</v>
      </c>
      <c r="Y10">
        <f t="shared" si="0"/>
        <v>9.7460000000000004</v>
      </c>
      <c r="AA10">
        <v>0</v>
      </c>
      <c r="AB10">
        <v>1.05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8.86</v>
      </c>
      <c r="AU10" t="s">
        <v>26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ROUND(Y10*Source!I31*DO10,9)</f>
        <v>0</v>
      </c>
      <c r="CX10">
        <f>ROUND(Y10*Source!I31,9)</f>
        <v>37.22972</v>
      </c>
      <c r="CY10">
        <f>AB10</f>
        <v>1.05</v>
      </c>
      <c r="CZ10">
        <f>AF10</f>
        <v>1</v>
      </c>
      <c r="DA10">
        <f>AJ10</f>
        <v>1</v>
      </c>
      <c r="DB10">
        <f t="shared" si="1"/>
        <v>9.7460000000000004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37.229999999999997</v>
      </c>
      <c r="DH10">
        <f>ROUND(ROUND(AG10,2)*CX10,2)</f>
        <v>0</v>
      </c>
      <c r="DI10">
        <f t="shared" si="4"/>
        <v>0</v>
      </c>
      <c r="DJ10">
        <f>DG10</f>
        <v>37.229999999999997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ROW(Source!A117)</f>
        <v>117</v>
      </c>
      <c r="B11">
        <v>59524350</v>
      </c>
      <c r="C11">
        <v>59524662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227</v>
      </c>
      <c r="J11" t="s">
        <v>3</v>
      </c>
      <c r="K11" t="s">
        <v>228</v>
      </c>
      <c r="L11">
        <v>1191</v>
      </c>
      <c r="N11">
        <v>1013</v>
      </c>
      <c r="O11" t="s">
        <v>229</v>
      </c>
      <c r="P11" t="s">
        <v>229</v>
      </c>
      <c r="Q11">
        <v>1</v>
      </c>
      <c r="W11">
        <v>0</v>
      </c>
      <c r="X11">
        <v>476480486</v>
      </c>
      <c r="Y11">
        <f>((AT11*1.1)*1.2)</f>
        <v>15.576000000000002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11.8</v>
      </c>
      <c r="AU11" t="s">
        <v>157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ROUND(AT11*Source!I117*AH11*AL11,2)</f>
        <v>0</v>
      </c>
      <c r="CV11">
        <f>ROUND(Y11*Source!I117,9)</f>
        <v>1.390158</v>
      </c>
      <c r="CW11">
        <v>0</v>
      </c>
      <c r="CX11">
        <f>ROUND(Y11*Source!I117,9)</f>
        <v>1.390158</v>
      </c>
      <c r="CY11">
        <f>AD11</f>
        <v>0</v>
      </c>
      <c r="CZ11">
        <f>AH11</f>
        <v>0</v>
      </c>
      <c r="DA11">
        <f>AL11</f>
        <v>1</v>
      </c>
      <c r="DB11">
        <f>ROUND(((ROUND(AT11*CZ11,2)*1.1)*1.2),6)</f>
        <v>0</v>
      </c>
      <c r="DC11">
        <f>ROUND(((ROUND(AT11*AG11,2)*1.1)*1.2),6)</f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ROW(Source!A117)</f>
        <v>117</v>
      </c>
      <c r="B12">
        <v>59524350</v>
      </c>
      <c r="C12">
        <v>59524662</v>
      </c>
      <c r="D12">
        <v>30596074</v>
      </c>
      <c r="E12">
        <v>1</v>
      </c>
      <c r="F12">
        <v>1</v>
      </c>
      <c r="G12">
        <v>30515945</v>
      </c>
      <c r="H12">
        <v>2</v>
      </c>
      <c r="I12" t="s">
        <v>249</v>
      </c>
      <c r="J12" t="s">
        <v>250</v>
      </c>
      <c r="K12" t="s">
        <v>251</v>
      </c>
      <c r="L12">
        <v>1368</v>
      </c>
      <c r="N12">
        <v>1011</v>
      </c>
      <c r="O12" t="s">
        <v>233</v>
      </c>
      <c r="P12" t="s">
        <v>233</v>
      </c>
      <c r="Q12">
        <v>1</v>
      </c>
      <c r="W12">
        <v>0</v>
      </c>
      <c r="X12">
        <v>-1440889904</v>
      </c>
      <c r="Y12">
        <f>((AT12*1.1)*1.2)</f>
        <v>0.67320000000000002</v>
      </c>
      <c r="AA12">
        <v>0</v>
      </c>
      <c r="AB12">
        <v>1333.56</v>
      </c>
      <c r="AC12">
        <v>628.44000000000005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15.04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0.51</v>
      </c>
      <c r="AU12" t="s">
        <v>157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ROUND(Y12*Source!I117*DO12,9)</f>
        <v>0</v>
      </c>
      <c r="CX12">
        <f>ROUND(Y12*Source!I117,9)</f>
        <v>6.00831E-2</v>
      </c>
      <c r="CY12">
        <f>AB12</f>
        <v>1333.56</v>
      </c>
      <c r="CZ12">
        <f>AF12</f>
        <v>83.1</v>
      </c>
      <c r="DA12">
        <f>AJ12</f>
        <v>15.04</v>
      </c>
      <c r="DB12">
        <f>ROUND(((ROUND(AT12*CZ12,2)*1.1)*1.2),6)</f>
        <v>55.941600000000001</v>
      </c>
      <c r="DC12">
        <f>ROUND(((ROUND(AT12*AG12,2)*1.1)*1.2),6)</f>
        <v>8.5007999999999999</v>
      </c>
      <c r="DD12" t="s">
        <v>3</v>
      </c>
      <c r="DE12" t="s">
        <v>3</v>
      </c>
      <c r="DF12">
        <f t="shared" si="3"/>
        <v>0</v>
      </c>
      <c r="DG12">
        <f>ROUND(ROUND(AF12*AJ12,2)*CX12,2)</f>
        <v>75.09</v>
      </c>
      <c r="DH12">
        <f>ROUND(ROUND(AG12*AK12,2)*CX12,2)</f>
        <v>35.39</v>
      </c>
      <c r="DI12">
        <f t="shared" si="4"/>
        <v>0</v>
      </c>
      <c r="DJ12">
        <f>DG12</f>
        <v>75.09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ROW(Source!A117)</f>
        <v>117</v>
      </c>
      <c r="B13">
        <v>59524350</v>
      </c>
      <c r="C13">
        <v>59524662</v>
      </c>
      <c r="D13">
        <v>30595429</v>
      </c>
      <c r="E13">
        <v>1</v>
      </c>
      <c r="F13">
        <v>1</v>
      </c>
      <c r="G13">
        <v>30515945</v>
      </c>
      <c r="H13">
        <v>2</v>
      </c>
      <c r="I13" t="s">
        <v>252</v>
      </c>
      <c r="J13" t="s">
        <v>253</v>
      </c>
      <c r="K13" t="s">
        <v>254</v>
      </c>
      <c r="L13">
        <v>1368</v>
      </c>
      <c r="N13">
        <v>1011</v>
      </c>
      <c r="O13" t="s">
        <v>233</v>
      </c>
      <c r="P13" t="s">
        <v>233</v>
      </c>
      <c r="Q13">
        <v>1</v>
      </c>
      <c r="W13">
        <v>0</v>
      </c>
      <c r="X13">
        <v>-121017968</v>
      </c>
      <c r="Y13">
        <f>((AT13*1.1)*1.2)</f>
        <v>3.6564000000000001</v>
      </c>
      <c r="AA13">
        <v>0</v>
      </c>
      <c r="AB13">
        <v>22.69</v>
      </c>
      <c r="AC13">
        <v>0</v>
      </c>
      <c r="AD13">
        <v>0</v>
      </c>
      <c r="AE13">
        <v>0</v>
      </c>
      <c r="AF13">
        <v>2.27</v>
      </c>
      <c r="AG13">
        <v>0</v>
      </c>
      <c r="AH13">
        <v>0</v>
      </c>
      <c r="AI13">
        <v>1</v>
      </c>
      <c r="AJ13">
        <v>9.3699999999999992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2.77</v>
      </c>
      <c r="AU13" t="s">
        <v>157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ROUND(Y13*Source!I117*DO13,9)</f>
        <v>0</v>
      </c>
      <c r="CX13">
        <f>ROUND(Y13*Source!I117,9)</f>
        <v>0.3263337</v>
      </c>
      <c r="CY13">
        <f>AB13</f>
        <v>22.69</v>
      </c>
      <c r="CZ13">
        <f>AF13</f>
        <v>2.27</v>
      </c>
      <c r="DA13">
        <f>AJ13</f>
        <v>9.3699999999999992</v>
      </c>
      <c r="DB13">
        <f>ROUND(((ROUND(AT13*CZ13,2)*1.1)*1.2),6)</f>
        <v>8.3027999999999995</v>
      </c>
      <c r="DC13">
        <f>ROUND(((ROUND(AT13*AG13,2)*1.1)*1.2),6)</f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6.94</v>
      </c>
      <c r="DH13">
        <f>ROUND(ROUND(AG13*AK13,2)*CX13,2)</f>
        <v>0</v>
      </c>
      <c r="DI13">
        <f t="shared" si="4"/>
        <v>0</v>
      </c>
      <c r="DJ13">
        <f>DG13</f>
        <v>6.94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ROW(Source!A117)</f>
        <v>117</v>
      </c>
      <c r="B14">
        <v>59524350</v>
      </c>
      <c r="C14">
        <v>59524662</v>
      </c>
      <c r="D14">
        <v>30595440</v>
      </c>
      <c r="E14">
        <v>1</v>
      </c>
      <c r="F14">
        <v>1</v>
      </c>
      <c r="G14">
        <v>30515945</v>
      </c>
      <c r="H14">
        <v>2</v>
      </c>
      <c r="I14" t="s">
        <v>255</v>
      </c>
      <c r="J14" t="s">
        <v>256</v>
      </c>
      <c r="K14" t="s">
        <v>257</v>
      </c>
      <c r="L14">
        <v>1368</v>
      </c>
      <c r="N14">
        <v>1011</v>
      </c>
      <c r="O14" t="s">
        <v>233</v>
      </c>
      <c r="P14" t="s">
        <v>233</v>
      </c>
      <c r="Q14">
        <v>1</v>
      </c>
      <c r="W14">
        <v>0</v>
      </c>
      <c r="X14">
        <v>-119259197</v>
      </c>
      <c r="Y14">
        <f>((AT14*1.1)*1.2)</f>
        <v>3.6564000000000001</v>
      </c>
      <c r="AA14">
        <v>0</v>
      </c>
      <c r="AB14">
        <v>6.82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8.75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2.77</v>
      </c>
      <c r="AU14" t="s">
        <v>157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ROUND(Y14*Source!I117*DO14,9)</f>
        <v>0</v>
      </c>
      <c r="CX14">
        <f>ROUND(Y14*Source!I117,9)</f>
        <v>0.3263337</v>
      </c>
      <c r="CY14">
        <f>AB14</f>
        <v>6.82</v>
      </c>
      <c r="CZ14">
        <f>AF14</f>
        <v>0.73</v>
      </c>
      <c r="DA14">
        <f>AJ14</f>
        <v>8.75</v>
      </c>
      <c r="DB14">
        <f>ROUND(((ROUND(AT14*CZ14,2)*1.1)*1.2),6)</f>
        <v>2.6663999999999999</v>
      </c>
      <c r="DC14">
        <f>ROUND(((ROUND(AT14*AG14,2)*1.1)*1.2),6)</f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2.09</v>
      </c>
      <c r="DH14">
        <f>ROUND(ROUND(AG14*AK14,2)*CX14,2)</f>
        <v>0</v>
      </c>
      <c r="DI14">
        <f t="shared" si="4"/>
        <v>0</v>
      </c>
      <c r="DJ14">
        <f>DG14</f>
        <v>2.09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ROW(Source!A117)</f>
        <v>117</v>
      </c>
      <c r="B15">
        <v>59524350</v>
      </c>
      <c r="C15">
        <v>59524662</v>
      </c>
      <c r="D15">
        <v>30572037</v>
      </c>
      <c r="E15">
        <v>1</v>
      </c>
      <c r="F15">
        <v>1</v>
      </c>
      <c r="G15">
        <v>30515945</v>
      </c>
      <c r="H15">
        <v>3</v>
      </c>
      <c r="I15" t="s">
        <v>258</v>
      </c>
      <c r="J15" t="s">
        <v>259</v>
      </c>
      <c r="K15" t="s">
        <v>260</v>
      </c>
      <c r="L15">
        <v>1348</v>
      </c>
      <c r="N15">
        <v>1009</v>
      </c>
      <c r="O15" t="s">
        <v>261</v>
      </c>
      <c r="P15" t="s">
        <v>261</v>
      </c>
      <c r="Q15">
        <v>1000</v>
      </c>
      <c r="W15">
        <v>0</v>
      </c>
      <c r="X15">
        <v>-737146256</v>
      </c>
      <c r="Y15">
        <f t="shared" ref="Y15:Y23" si="5">(AT15*1)</f>
        <v>1E-3</v>
      </c>
      <c r="AA15">
        <v>73484.460000000006</v>
      </c>
      <c r="AB15">
        <v>0</v>
      </c>
      <c r="AC15">
        <v>0</v>
      </c>
      <c r="AD15">
        <v>0</v>
      </c>
      <c r="AE15">
        <v>7254.88</v>
      </c>
      <c r="AF15">
        <v>0</v>
      </c>
      <c r="AG15">
        <v>0</v>
      </c>
      <c r="AH15">
        <v>0</v>
      </c>
      <c r="AI15">
        <v>9.3699999999999992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1E-3</v>
      </c>
      <c r="AU15" t="s">
        <v>48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ROUND(Y15*Source!I117,9)</f>
        <v>8.9250000000000001E-5</v>
      </c>
      <c r="CY15">
        <f t="shared" ref="CY15:CY23" si="6">AA15</f>
        <v>73484.460000000006</v>
      </c>
      <c r="CZ15">
        <f t="shared" ref="CZ15:CZ23" si="7">AE15</f>
        <v>7254.88</v>
      </c>
      <c r="DA15">
        <f t="shared" ref="DA15:DA23" si="8">AI15</f>
        <v>9.3699999999999992</v>
      </c>
      <c r="DB15">
        <f t="shared" ref="DB15:DB23" si="9">ROUND((ROUND(AT15*CZ15,2)*1),6)</f>
        <v>7.25</v>
      </c>
      <c r="DC15">
        <f t="shared" ref="DC15:DC23" si="10">ROUND((ROUND(AT15*AG15,2)*1),6)</f>
        <v>0</v>
      </c>
      <c r="DD15" t="s">
        <v>3</v>
      </c>
      <c r="DE15" t="s">
        <v>3</v>
      </c>
      <c r="DF15">
        <f t="shared" ref="DF15:DF23" si="11">ROUND(ROUND(AE15*AI15,2)*CX15,2)</f>
        <v>6.07</v>
      </c>
      <c r="DG15">
        <f t="shared" ref="DG15:DG24" si="12">ROUND(ROUND(AF15,2)*CX15,2)</f>
        <v>0</v>
      </c>
      <c r="DH15">
        <f t="shared" ref="DH15:DH24" si="13">ROUND(ROUND(AG15,2)*CX15,2)</f>
        <v>0</v>
      </c>
      <c r="DI15">
        <f t="shared" si="4"/>
        <v>0</v>
      </c>
      <c r="DJ15">
        <f t="shared" ref="DJ15:DJ23" si="14">DF15</f>
        <v>6.07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ROW(Source!A117)</f>
        <v>117</v>
      </c>
      <c r="B16">
        <v>59524350</v>
      </c>
      <c r="C16">
        <v>59524662</v>
      </c>
      <c r="D16">
        <v>30572065</v>
      </c>
      <c r="E16">
        <v>1</v>
      </c>
      <c r="F16">
        <v>1</v>
      </c>
      <c r="G16">
        <v>30515945</v>
      </c>
      <c r="H16">
        <v>3</v>
      </c>
      <c r="I16" t="s">
        <v>262</v>
      </c>
      <c r="J16" t="s">
        <v>263</v>
      </c>
      <c r="K16" t="s">
        <v>264</v>
      </c>
      <c r="L16">
        <v>1348</v>
      </c>
      <c r="N16">
        <v>1009</v>
      </c>
      <c r="O16" t="s">
        <v>261</v>
      </c>
      <c r="P16" t="s">
        <v>261</v>
      </c>
      <c r="Q16">
        <v>1000</v>
      </c>
      <c r="W16">
        <v>0</v>
      </c>
      <c r="X16">
        <v>-1276938480</v>
      </c>
      <c r="Y16">
        <f t="shared" si="5"/>
        <v>0.01</v>
      </c>
      <c r="AA16">
        <v>58475.33</v>
      </c>
      <c r="AB16">
        <v>0</v>
      </c>
      <c r="AC16">
        <v>0</v>
      </c>
      <c r="AD16">
        <v>0</v>
      </c>
      <c r="AE16">
        <v>9853.14</v>
      </c>
      <c r="AF16">
        <v>0</v>
      </c>
      <c r="AG16">
        <v>0</v>
      </c>
      <c r="AH16">
        <v>0</v>
      </c>
      <c r="AI16">
        <v>5.49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0.01</v>
      </c>
      <c r="AU16" t="s">
        <v>48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ROUND(Y16*Source!I117,9)</f>
        <v>8.9249999999999996E-4</v>
      </c>
      <c r="CY16">
        <f t="shared" si="6"/>
        <v>58475.33</v>
      </c>
      <c r="CZ16">
        <f t="shared" si="7"/>
        <v>9853.14</v>
      </c>
      <c r="DA16">
        <f t="shared" si="8"/>
        <v>5.49</v>
      </c>
      <c r="DB16">
        <f t="shared" si="9"/>
        <v>98.53</v>
      </c>
      <c r="DC16">
        <f t="shared" si="10"/>
        <v>0</v>
      </c>
      <c r="DD16" t="s">
        <v>3</v>
      </c>
      <c r="DE16" t="s">
        <v>3</v>
      </c>
      <c r="DF16">
        <f t="shared" si="11"/>
        <v>48.28</v>
      </c>
      <c r="DG16">
        <f t="shared" si="12"/>
        <v>0</v>
      </c>
      <c r="DH16">
        <f t="shared" si="13"/>
        <v>0</v>
      </c>
      <c r="DI16">
        <f t="shared" si="4"/>
        <v>0</v>
      </c>
      <c r="DJ16">
        <f t="shared" si="14"/>
        <v>48.28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ROW(Source!A117)</f>
        <v>117</v>
      </c>
      <c r="B17">
        <v>59524350</v>
      </c>
      <c r="C17">
        <v>59524662</v>
      </c>
      <c r="D17">
        <v>30571512</v>
      </c>
      <c r="E17">
        <v>1</v>
      </c>
      <c r="F17">
        <v>1</v>
      </c>
      <c r="G17">
        <v>30515945</v>
      </c>
      <c r="H17">
        <v>3</v>
      </c>
      <c r="I17" t="s">
        <v>265</v>
      </c>
      <c r="J17" t="s">
        <v>266</v>
      </c>
      <c r="K17" t="s">
        <v>267</v>
      </c>
      <c r="L17">
        <v>1348</v>
      </c>
      <c r="N17">
        <v>1009</v>
      </c>
      <c r="O17" t="s">
        <v>261</v>
      </c>
      <c r="P17" t="s">
        <v>261</v>
      </c>
      <c r="Q17">
        <v>1000</v>
      </c>
      <c r="W17">
        <v>0</v>
      </c>
      <c r="X17">
        <v>-2126520302</v>
      </c>
      <c r="Y17">
        <f t="shared" si="5"/>
        <v>2.5000000000000001E-4</v>
      </c>
      <c r="AA17">
        <v>57519.4</v>
      </c>
      <c r="AB17">
        <v>0</v>
      </c>
      <c r="AC17">
        <v>0</v>
      </c>
      <c r="AD17">
        <v>0</v>
      </c>
      <c r="AE17">
        <v>16222.39</v>
      </c>
      <c r="AF17">
        <v>0</v>
      </c>
      <c r="AG17">
        <v>0</v>
      </c>
      <c r="AH17">
        <v>0</v>
      </c>
      <c r="AI17">
        <v>3.28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2.5000000000000001E-4</v>
      </c>
      <c r="AU17" t="s">
        <v>48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ROUND(Y17*Source!I117,9)</f>
        <v>2.2313000000000001E-5</v>
      </c>
      <c r="CY17">
        <f t="shared" si="6"/>
        <v>57519.4</v>
      </c>
      <c r="CZ17">
        <f t="shared" si="7"/>
        <v>16222.39</v>
      </c>
      <c r="DA17">
        <f t="shared" si="8"/>
        <v>3.28</v>
      </c>
      <c r="DB17">
        <f t="shared" si="9"/>
        <v>4.0599999999999996</v>
      </c>
      <c r="DC17">
        <f t="shared" si="10"/>
        <v>0</v>
      </c>
      <c r="DD17" t="s">
        <v>3</v>
      </c>
      <c r="DE17" t="s">
        <v>3</v>
      </c>
      <c r="DF17">
        <f t="shared" si="11"/>
        <v>1.19</v>
      </c>
      <c r="DG17">
        <f t="shared" si="12"/>
        <v>0</v>
      </c>
      <c r="DH17">
        <f t="shared" si="13"/>
        <v>0</v>
      </c>
      <c r="DI17">
        <f t="shared" si="4"/>
        <v>0</v>
      </c>
      <c r="DJ17">
        <f t="shared" si="14"/>
        <v>1.19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ROW(Source!A117)</f>
        <v>117</v>
      </c>
      <c r="B18">
        <v>59524350</v>
      </c>
      <c r="C18">
        <v>59524662</v>
      </c>
      <c r="D18">
        <v>30571525</v>
      </c>
      <c r="E18">
        <v>1</v>
      </c>
      <c r="F18">
        <v>1</v>
      </c>
      <c r="G18">
        <v>30515945</v>
      </c>
      <c r="H18">
        <v>3</v>
      </c>
      <c r="I18" t="s">
        <v>268</v>
      </c>
      <c r="J18" t="s">
        <v>269</v>
      </c>
      <c r="K18" t="s">
        <v>270</v>
      </c>
      <c r="L18">
        <v>1348</v>
      </c>
      <c r="N18">
        <v>1009</v>
      </c>
      <c r="O18" t="s">
        <v>261</v>
      </c>
      <c r="P18" t="s">
        <v>261</v>
      </c>
      <c r="Q18">
        <v>1000</v>
      </c>
      <c r="W18">
        <v>0</v>
      </c>
      <c r="X18">
        <v>852257746</v>
      </c>
      <c r="Y18">
        <f t="shared" si="5"/>
        <v>6.0000000000000002E-5</v>
      </c>
      <c r="AA18">
        <v>84099.15</v>
      </c>
      <c r="AB18">
        <v>0</v>
      </c>
      <c r="AC18">
        <v>0</v>
      </c>
      <c r="AD18">
        <v>0</v>
      </c>
      <c r="AE18">
        <v>11242.42</v>
      </c>
      <c r="AF18">
        <v>0</v>
      </c>
      <c r="AG18">
        <v>0</v>
      </c>
      <c r="AH18">
        <v>0</v>
      </c>
      <c r="AI18">
        <v>6.92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6.0000000000000002E-5</v>
      </c>
      <c r="AU18" t="s">
        <v>48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ROUND(Y18*Source!I117,9)</f>
        <v>5.3550000000000004E-6</v>
      </c>
      <c r="CY18">
        <f t="shared" si="6"/>
        <v>84099.15</v>
      </c>
      <c r="CZ18">
        <f t="shared" si="7"/>
        <v>11242.42</v>
      </c>
      <c r="DA18">
        <f t="shared" si="8"/>
        <v>6.92</v>
      </c>
      <c r="DB18">
        <f t="shared" si="9"/>
        <v>0.67</v>
      </c>
      <c r="DC18">
        <f t="shared" si="10"/>
        <v>0</v>
      </c>
      <c r="DD18" t="s">
        <v>3</v>
      </c>
      <c r="DE18" t="s">
        <v>3</v>
      </c>
      <c r="DF18">
        <f t="shared" si="11"/>
        <v>0.42</v>
      </c>
      <c r="DG18">
        <f t="shared" si="12"/>
        <v>0</v>
      </c>
      <c r="DH18">
        <f t="shared" si="13"/>
        <v>0</v>
      </c>
      <c r="DI18">
        <f t="shared" si="4"/>
        <v>0</v>
      </c>
      <c r="DJ18">
        <f t="shared" si="14"/>
        <v>0.42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ROW(Source!A117)</f>
        <v>117</v>
      </c>
      <c r="B19">
        <v>59524350</v>
      </c>
      <c r="C19">
        <v>59524662</v>
      </c>
      <c r="D19">
        <v>53615473</v>
      </c>
      <c r="E19">
        <v>1</v>
      </c>
      <c r="F19">
        <v>1</v>
      </c>
      <c r="G19">
        <v>30515945</v>
      </c>
      <c r="H19">
        <v>3</v>
      </c>
      <c r="I19" t="s">
        <v>271</v>
      </c>
      <c r="J19" t="s">
        <v>272</v>
      </c>
      <c r="K19" t="s">
        <v>273</v>
      </c>
      <c r="L19">
        <v>1346</v>
      </c>
      <c r="N19">
        <v>1009</v>
      </c>
      <c r="O19" t="s">
        <v>274</v>
      </c>
      <c r="P19" t="s">
        <v>274</v>
      </c>
      <c r="Q19">
        <v>1</v>
      </c>
      <c r="W19">
        <v>0</v>
      </c>
      <c r="X19">
        <v>-1425618595</v>
      </c>
      <c r="Y19">
        <f t="shared" si="5"/>
        <v>0.8</v>
      </c>
      <c r="AA19">
        <v>212.24</v>
      </c>
      <c r="AB19">
        <v>0</v>
      </c>
      <c r="AC19">
        <v>0</v>
      </c>
      <c r="AD19">
        <v>0</v>
      </c>
      <c r="AE19">
        <v>25.8</v>
      </c>
      <c r="AF19">
        <v>0</v>
      </c>
      <c r="AG19">
        <v>0</v>
      </c>
      <c r="AH19">
        <v>0</v>
      </c>
      <c r="AI19">
        <v>7.61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</v>
      </c>
      <c r="AU19" t="s">
        <v>48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ROUND(Y19*Source!I117,9)</f>
        <v>7.1400000000000005E-2</v>
      </c>
      <c r="CY19">
        <f t="shared" si="6"/>
        <v>212.24</v>
      </c>
      <c r="CZ19">
        <f t="shared" si="7"/>
        <v>25.8</v>
      </c>
      <c r="DA19">
        <f t="shared" si="8"/>
        <v>7.61</v>
      </c>
      <c r="DB19">
        <f t="shared" si="9"/>
        <v>20.64</v>
      </c>
      <c r="DC19">
        <f t="shared" si="10"/>
        <v>0</v>
      </c>
      <c r="DD19" t="s">
        <v>3</v>
      </c>
      <c r="DE19" t="s">
        <v>3</v>
      </c>
      <c r="DF19">
        <f t="shared" si="11"/>
        <v>14.02</v>
      </c>
      <c r="DG19">
        <f t="shared" si="12"/>
        <v>0</v>
      </c>
      <c r="DH19">
        <f t="shared" si="13"/>
        <v>0</v>
      </c>
      <c r="DI19">
        <f t="shared" si="4"/>
        <v>0</v>
      </c>
      <c r="DJ19">
        <f t="shared" si="14"/>
        <v>14.02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ROW(Source!A117)</f>
        <v>117</v>
      </c>
      <c r="B20">
        <v>59524350</v>
      </c>
      <c r="C20">
        <v>59524662</v>
      </c>
      <c r="D20">
        <v>30571920</v>
      </c>
      <c r="E20">
        <v>1</v>
      </c>
      <c r="F20">
        <v>1</v>
      </c>
      <c r="G20">
        <v>30515945</v>
      </c>
      <c r="H20">
        <v>3</v>
      </c>
      <c r="I20" t="s">
        <v>275</v>
      </c>
      <c r="J20" t="s">
        <v>276</v>
      </c>
      <c r="K20" t="s">
        <v>277</v>
      </c>
      <c r="L20">
        <v>1348</v>
      </c>
      <c r="N20">
        <v>1009</v>
      </c>
      <c r="O20" t="s">
        <v>261</v>
      </c>
      <c r="P20" t="s">
        <v>261</v>
      </c>
      <c r="Q20">
        <v>1000</v>
      </c>
      <c r="W20">
        <v>0</v>
      </c>
      <c r="X20">
        <v>-391005678</v>
      </c>
      <c r="Y20">
        <f t="shared" si="5"/>
        <v>4.0000000000000003E-5</v>
      </c>
      <c r="AA20">
        <v>87844.06</v>
      </c>
      <c r="AB20">
        <v>0</v>
      </c>
      <c r="AC20">
        <v>0</v>
      </c>
      <c r="AD20">
        <v>0</v>
      </c>
      <c r="AE20">
        <v>7982.5</v>
      </c>
      <c r="AF20">
        <v>0</v>
      </c>
      <c r="AG20">
        <v>0</v>
      </c>
      <c r="AH20">
        <v>0</v>
      </c>
      <c r="AI20">
        <v>10.18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4.0000000000000003E-5</v>
      </c>
      <c r="AU20" t="s">
        <v>48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ROUND(Y20*Source!I117,9)</f>
        <v>3.5700000000000001E-6</v>
      </c>
      <c r="CY20">
        <f t="shared" si="6"/>
        <v>87844.06</v>
      </c>
      <c r="CZ20">
        <f t="shared" si="7"/>
        <v>7982.5</v>
      </c>
      <c r="DA20">
        <f t="shared" si="8"/>
        <v>10.18</v>
      </c>
      <c r="DB20">
        <f t="shared" si="9"/>
        <v>0.32</v>
      </c>
      <c r="DC20">
        <f t="shared" si="10"/>
        <v>0</v>
      </c>
      <c r="DD20" t="s">
        <v>3</v>
      </c>
      <c r="DE20" t="s">
        <v>3</v>
      </c>
      <c r="DF20">
        <f t="shared" si="11"/>
        <v>0.28999999999999998</v>
      </c>
      <c r="DG20">
        <f t="shared" si="12"/>
        <v>0</v>
      </c>
      <c r="DH20">
        <f t="shared" si="13"/>
        <v>0</v>
      </c>
      <c r="DI20">
        <f t="shared" si="4"/>
        <v>0</v>
      </c>
      <c r="DJ20">
        <f t="shared" si="14"/>
        <v>0.28999999999999998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ROW(Source!A117)</f>
        <v>117</v>
      </c>
      <c r="B21">
        <v>59524350</v>
      </c>
      <c r="C21">
        <v>59524662</v>
      </c>
      <c r="D21">
        <v>30584876</v>
      </c>
      <c r="E21">
        <v>1</v>
      </c>
      <c r="F21">
        <v>1</v>
      </c>
      <c r="G21">
        <v>30515945</v>
      </c>
      <c r="H21">
        <v>3</v>
      </c>
      <c r="I21" t="s">
        <v>278</v>
      </c>
      <c r="J21" t="s">
        <v>279</v>
      </c>
      <c r="K21" t="s">
        <v>280</v>
      </c>
      <c r="L21">
        <v>1356</v>
      </c>
      <c r="N21">
        <v>1010</v>
      </c>
      <c r="O21" t="s">
        <v>281</v>
      </c>
      <c r="P21" t="s">
        <v>281</v>
      </c>
      <c r="Q21">
        <v>1000</v>
      </c>
      <c r="W21">
        <v>0</v>
      </c>
      <c r="X21">
        <v>833010814</v>
      </c>
      <c r="Y21">
        <f t="shared" si="5"/>
        <v>4.1000000000000003E-3</v>
      </c>
      <c r="AA21">
        <v>1656.48</v>
      </c>
      <c r="AB21">
        <v>0</v>
      </c>
      <c r="AC21">
        <v>0</v>
      </c>
      <c r="AD21">
        <v>0</v>
      </c>
      <c r="AE21">
        <v>226.68</v>
      </c>
      <c r="AF21">
        <v>0</v>
      </c>
      <c r="AG21">
        <v>0</v>
      </c>
      <c r="AH21">
        <v>0</v>
      </c>
      <c r="AI21">
        <v>6.76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4.1000000000000003E-3</v>
      </c>
      <c r="AU21" t="s">
        <v>48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ROUND(Y21*Source!I117,9)</f>
        <v>3.6592500000000002E-4</v>
      </c>
      <c r="CY21">
        <f t="shared" si="6"/>
        <v>1656.48</v>
      </c>
      <c r="CZ21">
        <f t="shared" si="7"/>
        <v>226.68</v>
      </c>
      <c r="DA21">
        <f t="shared" si="8"/>
        <v>6.76</v>
      </c>
      <c r="DB21">
        <f t="shared" si="9"/>
        <v>0.93</v>
      </c>
      <c r="DC21">
        <f t="shared" si="10"/>
        <v>0</v>
      </c>
      <c r="DD21" t="s">
        <v>3</v>
      </c>
      <c r="DE21" t="s">
        <v>3</v>
      </c>
      <c r="DF21">
        <f t="shared" si="11"/>
        <v>0.56000000000000005</v>
      </c>
      <c r="DG21">
        <f t="shared" si="12"/>
        <v>0</v>
      </c>
      <c r="DH21">
        <f t="shared" si="13"/>
        <v>0</v>
      </c>
      <c r="DI21">
        <f t="shared" si="4"/>
        <v>0</v>
      </c>
      <c r="DJ21">
        <f t="shared" si="14"/>
        <v>0.56000000000000005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ROW(Source!A117)</f>
        <v>117</v>
      </c>
      <c r="B22">
        <v>59524350</v>
      </c>
      <c r="C22">
        <v>59524662</v>
      </c>
      <c r="D22">
        <v>30584495</v>
      </c>
      <c r="E22">
        <v>1</v>
      </c>
      <c r="F22">
        <v>1</v>
      </c>
      <c r="G22">
        <v>30515945</v>
      </c>
      <c r="H22">
        <v>3</v>
      </c>
      <c r="I22" t="s">
        <v>282</v>
      </c>
      <c r="J22" t="s">
        <v>283</v>
      </c>
      <c r="K22" t="s">
        <v>284</v>
      </c>
      <c r="L22">
        <v>1301</v>
      </c>
      <c r="N22">
        <v>1003</v>
      </c>
      <c r="O22" t="s">
        <v>177</v>
      </c>
      <c r="P22" t="s">
        <v>177</v>
      </c>
      <c r="Q22">
        <v>1</v>
      </c>
      <c r="W22">
        <v>0</v>
      </c>
      <c r="X22">
        <v>-823101399</v>
      </c>
      <c r="Y22">
        <f t="shared" si="5"/>
        <v>0.96</v>
      </c>
      <c r="AA22">
        <v>5.0999999999999996</v>
      </c>
      <c r="AB22">
        <v>0</v>
      </c>
      <c r="AC22">
        <v>0</v>
      </c>
      <c r="AD22">
        <v>0</v>
      </c>
      <c r="AE22">
        <v>0.7</v>
      </c>
      <c r="AF22">
        <v>0</v>
      </c>
      <c r="AG22">
        <v>0</v>
      </c>
      <c r="AH22">
        <v>0</v>
      </c>
      <c r="AI22">
        <v>6.74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0.96</v>
      </c>
      <c r="AU22" t="s">
        <v>48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ROUND(Y22*Source!I117,9)</f>
        <v>8.5680000000000006E-2</v>
      </c>
      <c r="CY22">
        <f t="shared" si="6"/>
        <v>5.0999999999999996</v>
      </c>
      <c r="CZ22">
        <f t="shared" si="7"/>
        <v>0.7</v>
      </c>
      <c r="DA22">
        <f t="shared" si="8"/>
        <v>6.74</v>
      </c>
      <c r="DB22">
        <f t="shared" si="9"/>
        <v>0.67</v>
      </c>
      <c r="DC22">
        <f t="shared" si="10"/>
        <v>0</v>
      </c>
      <c r="DD22" t="s">
        <v>3</v>
      </c>
      <c r="DE22" t="s">
        <v>3</v>
      </c>
      <c r="DF22">
        <f t="shared" si="11"/>
        <v>0.4</v>
      </c>
      <c r="DG22">
        <f t="shared" si="12"/>
        <v>0</v>
      </c>
      <c r="DH22">
        <f t="shared" si="13"/>
        <v>0</v>
      </c>
      <c r="DI22">
        <f t="shared" si="4"/>
        <v>0</v>
      </c>
      <c r="DJ22">
        <f t="shared" si="14"/>
        <v>0.4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ROW(Source!A117)</f>
        <v>117</v>
      </c>
      <c r="B23">
        <v>59524350</v>
      </c>
      <c r="C23">
        <v>59524662</v>
      </c>
      <c r="D23">
        <v>30584497</v>
      </c>
      <c r="E23">
        <v>1</v>
      </c>
      <c r="F23">
        <v>1</v>
      </c>
      <c r="G23">
        <v>30515945</v>
      </c>
      <c r="H23">
        <v>3</v>
      </c>
      <c r="I23" t="s">
        <v>285</v>
      </c>
      <c r="J23" t="s">
        <v>286</v>
      </c>
      <c r="K23" t="s">
        <v>287</v>
      </c>
      <c r="L23">
        <v>1356</v>
      </c>
      <c r="N23">
        <v>1010</v>
      </c>
      <c r="O23" t="s">
        <v>281</v>
      </c>
      <c r="P23" t="s">
        <v>281</v>
      </c>
      <c r="Q23">
        <v>1000</v>
      </c>
      <c r="W23">
        <v>0</v>
      </c>
      <c r="X23">
        <v>-402432771</v>
      </c>
      <c r="Y23">
        <f t="shared" si="5"/>
        <v>8.3199999999999993E-3</v>
      </c>
      <c r="AA23">
        <v>229.8</v>
      </c>
      <c r="AB23">
        <v>0</v>
      </c>
      <c r="AC23">
        <v>0</v>
      </c>
      <c r="AD23">
        <v>0</v>
      </c>
      <c r="AE23">
        <v>6.44</v>
      </c>
      <c r="AF23">
        <v>0</v>
      </c>
      <c r="AG23">
        <v>0</v>
      </c>
      <c r="AH23">
        <v>0</v>
      </c>
      <c r="AI23">
        <v>33.01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8.3199999999999993E-3</v>
      </c>
      <c r="AU23" t="s">
        <v>48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ROUND(Y23*Source!I117,9)</f>
        <v>7.4255999999999996E-4</v>
      </c>
      <c r="CY23">
        <f t="shared" si="6"/>
        <v>229.8</v>
      </c>
      <c r="CZ23">
        <f t="shared" si="7"/>
        <v>6.44</v>
      </c>
      <c r="DA23">
        <f t="shared" si="8"/>
        <v>33.01</v>
      </c>
      <c r="DB23">
        <f t="shared" si="9"/>
        <v>0.05</v>
      </c>
      <c r="DC23">
        <f t="shared" si="10"/>
        <v>0</v>
      </c>
      <c r="DD23" t="s">
        <v>3</v>
      </c>
      <c r="DE23" t="s">
        <v>3</v>
      </c>
      <c r="DF23">
        <f t="shared" si="11"/>
        <v>0.16</v>
      </c>
      <c r="DG23">
        <f t="shared" si="12"/>
        <v>0</v>
      </c>
      <c r="DH23">
        <f t="shared" si="13"/>
        <v>0</v>
      </c>
      <c r="DI23">
        <f t="shared" si="4"/>
        <v>0</v>
      </c>
      <c r="DJ23">
        <f t="shared" si="14"/>
        <v>0.16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ROW(Source!A118)</f>
        <v>118</v>
      </c>
      <c r="B24">
        <v>59524350</v>
      </c>
      <c r="C24">
        <v>60186815</v>
      </c>
      <c r="D24">
        <v>30515951</v>
      </c>
      <c r="E24">
        <v>30515945</v>
      </c>
      <c r="F24">
        <v>1</v>
      </c>
      <c r="G24">
        <v>30515945</v>
      </c>
      <c r="H24">
        <v>1</v>
      </c>
      <c r="I24" t="s">
        <v>227</v>
      </c>
      <c r="J24" t="s">
        <v>3</v>
      </c>
      <c r="K24" t="s">
        <v>228</v>
      </c>
      <c r="L24">
        <v>1191</v>
      </c>
      <c r="N24">
        <v>1013</v>
      </c>
      <c r="O24" t="s">
        <v>229</v>
      </c>
      <c r="P24" t="s">
        <v>229</v>
      </c>
      <c r="Q24">
        <v>1</v>
      </c>
      <c r="W24">
        <v>0</v>
      </c>
      <c r="X24">
        <v>476480486</v>
      </c>
      <c r="Y24">
        <f>(AT24*1.1)</f>
        <v>12.980000000000002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11.8</v>
      </c>
      <c r="AU24" t="s">
        <v>26</v>
      </c>
      <c r="AV24">
        <v>1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ROUND(AT24*Source!I118*AH24*AL24,2)</f>
        <v>0</v>
      </c>
      <c r="CV24">
        <f>ROUND(Y24*Source!I118,9)</f>
        <v>1.1584650000000001</v>
      </c>
      <c r="CW24">
        <v>0</v>
      </c>
      <c r="CX24">
        <f>ROUND(Y24*Source!I118,9)</f>
        <v>1.1584650000000001</v>
      </c>
      <c r="CY24">
        <f>AD24</f>
        <v>0</v>
      </c>
      <c r="CZ24">
        <f>AH24</f>
        <v>0</v>
      </c>
      <c r="DA24">
        <f>AL24</f>
        <v>1</v>
      </c>
      <c r="DB24">
        <f>ROUND((ROUND(AT24*CZ24,2)*1.1),6)</f>
        <v>0</v>
      </c>
      <c r="DC24">
        <f>ROUND((ROUND(AT24*AG24,2)*1.1),6)</f>
        <v>0</v>
      </c>
      <c r="DD24" t="s">
        <v>3</v>
      </c>
      <c r="DE24" t="s">
        <v>3</v>
      </c>
      <c r="DF24">
        <f>ROUND(ROUND(AE24,2)*CX24,2)</f>
        <v>0</v>
      </c>
      <c r="DG24">
        <f t="shared" si="12"/>
        <v>0</v>
      </c>
      <c r="DH24">
        <f t="shared" si="13"/>
        <v>0</v>
      </c>
      <c r="DI24">
        <f t="shared" si="4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ROW(Source!A118)</f>
        <v>118</v>
      </c>
      <c r="B25">
        <v>59524350</v>
      </c>
      <c r="C25">
        <v>60186815</v>
      </c>
      <c r="D25">
        <v>30596074</v>
      </c>
      <c r="E25">
        <v>1</v>
      </c>
      <c r="F25">
        <v>1</v>
      </c>
      <c r="G25">
        <v>30515945</v>
      </c>
      <c r="H25">
        <v>2</v>
      </c>
      <c r="I25" t="s">
        <v>249</v>
      </c>
      <c r="J25" t="s">
        <v>250</v>
      </c>
      <c r="K25" t="s">
        <v>251</v>
      </c>
      <c r="L25">
        <v>1368</v>
      </c>
      <c r="N25">
        <v>1011</v>
      </c>
      <c r="O25" t="s">
        <v>233</v>
      </c>
      <c r="P25" t="s">
        <v>233</v>
      </c>
      <c r="Q25">
        <v>1</v>
      </c>
      <c r="W25">
        <v>0</v>
      </c>
      <c r="X25">
        <v>-1440889904</v>
      </c>
      <c r="Y25">
        <f>(AT25*1.1)</f>
        <v>0.56100000000000005</v>
      </c>
      <c r="AA25">
        <v>0</v>
      </c>
      <c r="AB25">
        <v>1333.56</v>
      </c>
      <c r="AC25">
        <v>628.44000000000005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15.04</v>
      </c>
      <c r="AK25">
        <v>46.67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0.51</v>
      </c>
      <c r="AU25" t="s">
        <v>26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ROUND(Y25*Source!I118*DO25,9)</f>
        <v>0</v>
      </c>
      <c r="CX25">
        <f>ROUND(Y25*Source!I118,9)</f>
        <v>5.0069250000000003E-2</v>
      </c>
      <c r="CY25">
        <f>AB25</f>
        <v>1333.56</v>
      </c>
      <c r="CZ25">
        <f>AF25</f>
        <v>83.1</v>
      </c>
      <c r="DA25">
        <f>AJ25</f>
        <v>15.04</v>
      </c>
      <c r="DB25">
        <f>ROUND((ROUND(AT25*CZ25,2)*1.1),6)</f>
        <v>46.618000000000002</v>
      </c>
      <c r="DC25">
        <f>ROUND((ROUND(AT25*AG25,2)*1.1),6)</f>
        <v>7.0839999999999996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62.58</v>
      </c>
      <c r="DH25">
        <f>ROUND(ROUND(AG25*AK25,2)*CX25,2)</f>
        <v>29.49</v>
      </c>
      <c r="DI25">
        <f t="shared" si="4"/>
        <v>0</v>
      </c>
      <c r="DJ25">
        <f>DG25</f>
        <v>62.58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ROW(Source!A118)</f>
        <v>118</v>
      </c>
      <c r="B26">
        <v>59524350</v>
      </c>
      <c r="C26">
        <v>60186815</v>
      </c>
      <c r="D26">
        <v>30595429</v>
      </c>
      <c r="E26">
        <v>1</v>
      </c>
      <c r="F26">
        <v>1</v>
      </c>
      <c r="G26">
        <v>30515945</v>
      </c>
      <c r="H26">
        <v>2</v>
      </c>
      <c r="I26" t="s">
        <v>252</v>
      </c>
      <c r="J26" t="s">
        <v>253</v>
      </c>
      <c r="K26" t="s">
        <v>254</v>
      </c>
      <c r="L26">
        <v>1368</v>
      </c>
      <c r="N26">
        <v>1011</v>
      </c>
      <c r="O26" t="s">
        <v>233</v>
      </c>
      <c r="P26" t="s">
        <v>233</v>
      </c>
      <c r="Q26">
        <v>1</v>
      </c>
      <c r="W26">
        <v>0</v>
      </c>
      <c r="X26">
        <v>-121017968</v>
      </c>
      <c r="Y26">
        <f>(AT26*1.1)</f>
        <v>3.0470000000000002</v>
      </c>
      <c r="AA26">
        <v>0</v>
      </c>
      <c r="AB26">
        <v>22.69</v>
      </c>
      <c r="AC26">
        <v>0</v>
      </c>
      <c r="AD26">
        <v>0</v>
      </c>
      <c r="AE26">
        <v>0</v>
      </c>
      <c r="AF26">
        <v>2.27</v>
      </c>
      <c r="AG26">
        <v>0</v>
      </c>
      <c r="AH26">
        <v>0</v>
      </c>
      <c r="AI26">
        <v>1</v>
      </c>
      <c r="AJ26">
        <v>9.3699999999999992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2.77</v>
      </c>
      <c r="AU26" t="s">
        <v>26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ROUND(Y26*Source!I118*DO26,9)</f>
        <v>0</v>
      </c>
      <c r="CX26">
        <f>ROUND(Y26*Source!I118,9)</f>
        <v>0.27194475000000001</v>
      </c>
      <c r="CY26">
        <f>AB26</f>
        <v>22.69</v>
      </c>
      <c r="CZ26">
        <f>AF26</f>
        <v>2.27</v>
      </c>
      <c r="DA26">
        <f>AJ26</f>
        <v>9.3699999999999992</v>
      </c>
      <c r="DB26">
        <f>ROUND((ROUND(AT26*CZ26,2)*1.1),6)</f>
        <v>6.9189999999999996</v>
      </c>
      <c r="DC26">
        <f>ROUND((ROUND(AT26*AG26,2)*1.1),6)</f>
        <v>0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5.78</v>
      </c>
      <c r="DH26">
        <f>ROUND(ROUND(AG26*AK26,2)*CX26,2)</f>
        <v>0</v>
      </c>
      <c r="DI26">
        <f t="shared" si="4"/>
        <v>0</v>
      </c>
      <c r="DJ26">
        <f>DG26</f>
        <v>5.78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ROW(Source!A118)</f>
        <v>118</v>
      </c>
      <c r="B27">
        <v>59524350</v>
      </c>
      <c r="C27">
        <v>60186815</v>
      </c>
      <c r="D27">
        <v>30595440</v>
      </c>
      <c r="E27">
        <v>1</v>
      </c>
      <c r="F27">
        <v>1</v>
      </c>
      <c r="G27">
        <v>30515945</v>
      </c>
      <c r="H27">
        <v>2</v>
      </c>
      <c r="I27" t="s">
        <v>255</v>
      </c>
      <c r="J27" t="s">
        <v>256</v>
      </c>
      <c r="K27" t="s">
        <v>257</v>
      </c>
      <c r="L27">
        <v>1368</v>
      </c>
      <c r="N27">
        <v>1011</v>
      </c>
      <c r="O27" t="s">
        <v>233</v>
      </c>
      <c r="P27" t="s">
        <v>233</v>
      </c>
      <c r="Q27">
        <v>1</v>
      </c>
      <c r="W27">
        <v>0</v>
      </c>
      <c r="X27">
        <v>-119259197</v>
      </c>
      <c r="Y27">
        <f>(AT27*1.1)</f>
        <v>3.0470000000000002</v>
      </c>
      <c r="AA27">
        <v>0</v>
      </c>
      <c r="AB27">
        <v>6.82</v>
      </c>
      <c r="AC27">
        <v>0</v>
      </c>
      <c r="AD27">
        <v>0</v>
      </c>
      <c r="AE27">
        <v>0</v>
      </c>
      <c r="AF27">
        <v>0.73</v>
      </c>
      <c r="AG27">
        <v>0</v>
      </c>
      <c r="AH27">
        <v>0</v>
      </c>
      <c r="AI27">
        <v>1</v>
      </c>
      <c r="AJ27">
        <v>8.75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2.77</v>
      </c>
      <c r="AU27" t="s">
        <v>26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ROUND(Y27*Source!I118*DO27,9)</f>
        <v>0</v>
      </c>
      <c r="CX27">
        <f>ROUND(Y27*Source!I118,9)</f>
        <v>0.27194475000000001</v>
      </c>
      <c r="CY27">
        <f>AB27</f>
        <v>6.82</v>
      </c>
      <c r="CZ27">
        <f>AF27</f>
        <v>0.73</v>
      </c>
      <c r="DA27">
        <f>AJ27</f>
        <v>8.75</v>
      </c>
      <c r="DB27">
        <f>ROUND((ROUND(AT27*CZ27,2)*1.1),6)</f>
        <v>2.222</v>
      </c>
      <c r="DC27">
        <f>ROUND((ROUND(AT27*AG27,2)*1.1),6)</f>
        <v>0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1.74</v>
      </c>
      <c r="DH27">
        <f>ROUND(ROUND(AG27*AK27,2)*CX27,2)</f>
        <v>0</v>
      </c>
      <c r="DI27">
        <f t="shared" si="4"/>
        <v>0</v>
      </c>
      <c r="DJ27">
        <f>DG27</f>
        <v>1.74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ROW(Source!A118)</f>
        <v>118</v>
      </c>
      <c r="B28">
        <v>59524350</v>
      </c>
      <c r="C28">
        <v>60186815</v>
      </c>
      <c r="D28">
        <v>30572037</v>
      </c>
      <c r="E28">
        <v>1</v>
      </c>
      <c r="F28">
        <v>1</v>
      </c>
      <c r="G28">
        <v>30515945</v>
      </c>
      <c r="H28">
        <v>3</v>
      </c>
      <c r="I28" t="s">
        <v>258</v>
      </c>
      <c r="J28" t="s">
        <v>259</v>
      </c>
      <c r="K28" t="s">
        <v>260</v>
      </c>
      <c r="L28">
        <v>1348</v>
      </c>
      <c r="N28">
        <v>1009</v>
      </c>
      <c r="O28" t="s">
        <v>261</v>
      </c>
      <c r="P28" t="s">
        <v>261</v>
      </c>
      <c r="Q28">
        <v>1000</v>
      </c>
      <c r="W28">
        <v>0</v>
      </c>
      <c r="X28">
        <v>-737146256</v>
      </c>
      <c r="Y28">
        <f t="shared" ref="Y28:Y36" si="15">AT28</f>
        <v>1E-3</v>
      </c>
      <c r="AA28">
        <v>73484.460000000006</v>
      </c>
      <c r="AB28">
        <v>0</v>
      </c>
      <c r="AC28">
        <v>0</v>
      </c>
      <c r="AD28">
        <v>0</v>
      </c>
      <c r="AE28">
        <v>7254.88</v>
      </c>
      <c r="AF28">
        <v>0</v>
      </c>
      <c r="AG28">
        <v>0</v>
      </c>
      <c r="AH28">
        <v>0</v>
      </c>
      <c r="AI28">
        <v>9.3699999999999992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1E-3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ROUND(Y28*Source!I118,9)</f>
        <v>8.9250000000000001E-5</v>
      </c>
      <c r="CY28">
        <f t="shared" ref="CY28:CY36" si="16">AA28</f>
        <v>73484.460000000006</v>
      </c>
      <c r="CZ28">
        <f t="shared" ref="CZ28:CZ36" si="17">AE28</f>
        <v>7254.88</v>
      </c>
      <c r="DA28">
        <f t="shared" ref="DA28:DA36" si="18">AI28</f>
        <v>9.3699999999999992</v>
      </c>
      <c r="DB28">
        <f t="shared" ref="DB28:DB36" si="19">ROUND(ROUND(AT28*CZ28,2),6)</f>
        <v>7.25</v>
      </c>
      <c r="DC28">
        <f t="shared" ref="DC28:DC36" si="20">ROUND(ROUND(AT28*AG28,2),6)</f>
        <v>0</v>
      </c>
      <c r="DD28" t="s">
        <v>3</v>
      </c>
      <c r="DE28" t="s">
        <v>3</v>
      </c>
      <c r="DF28">
        <f t="shared" ref="DF28:DF36" si="21">ROUND(ROUND(AE28*AI28,2)*CX28,2)</f>
        <v>6.07</v>
      </c>
      <c r="DG28">
        <f t="shared" ref="DG28:DG37" si="22">ROUND(ROUND(AF28,2)*CX28,2)</f>
        <v>0</v>
      </c>
      <c r="DH28">
        <f t="shared" ref="DH28:DH37" si="23">ROUND(ROUND(AG28,2)*CX28,2)</f>
        <v>0</v>
      </c>
      <c r="DI28">
        <f t="shared" si="4"/>
        <v>0</v>
      </c>
      <c r="DJ28">
        <f t="shared" ref="DJ28:DJ36" si="24">DF28</f>
        <v>6.07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ROW(Source!A118)</f>
        <v>118</v>
      </c>
      <c r="B29">
        <v>59524350</v>
      </c>
      <c r="C29">
        <v>60186815</v>
      </c>
      <c r="D29">
        <v>30572065</v>
      </c>
      <c r="E29">
        <v>1</v>
      </c>
      <c r="F29">
        <v>1</v>
      </c>
      <c r="G29">
        <v>30515945</v>
      </c>
      <c r="H29">
        <v>3</v>
      </c>
      <c r="I29" t="s">
        <v>262</v>
      </c>
      <c r="J29" t="s">
        <v>263</v>
      </c>
      <c r="K29" t="s">
        <v>264</v>
      </c>
      <c r="L29">
        <v>1348</v>
      </c>
      <c r="N29">
        <v>1009</v>
      </c>
      <c r="O29" t="s">
        <v>261</v>
      </c>
      <c r="P29" t="s">
        <v>261</v>
      </c>
      <c r="Q29">
        <v>1000</v>
      </c>
      <c r="W29">
        <v>0</v>
      </c>
      <c r="X29">
        <v>-1276938480</v>
      </c>
      <c r="Y29">
        <f t="shared" si="15"/>
        <v>0.01</v>
      </c>
      <c r="AA29">
        <v>58475.33</v>
      </c>
      <c r="AB29">
        <v>0</v>
      </c>
      <c r="AC29">
        <v>0</v>
      </c>
      <c r="AD29">
        <v>0</v>
      </c>
      <c r="AE29">
        <v>9853.14</v>
      </c>
      <c r="AF29">
        <v>0</v>
      </c>
      <c r="AG29">
        <v>0</v>
      </c>
      <c r="AH29">
        <v>0</v>
      </c>
      <c r="AI29">
        <v>5.49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0.01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ROUND(Y29*Source!I118,9)</f>
        <v>8.9249999999999996E-4</v>
      </c>
      <c r="CY29">
        <f t="shared" si="16"/>
        <v>58475.33</v>
      </c>
      <c r="CZ29">
        <f t="shared" si="17"/>
        <v>9853.14</v>
      </c>
      <c r="DA29">
        <f t="shared" si="18"/>
        <v>5.49</v>
      </c>
      <c r="DB29">
        <f t="shared" si="19"/>
        <v>98.53</v>
      </c>
      <c r="DC29">
        <f t="shared" si="20"/>
        <v>0</v>
      </c>
      <c r="DD29" t="s">
        <v>3</v>
      </c>
      <c r="DE29" t="s">
        <v>3</v>
      </c>
      <c r="DF29">
        <f t="shared" si="21"/>
        <v>48.28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48.28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ROW(Source!A118)</f>
        <v>118</v>
      </c>
      <c r="B30">
        <v>59524350</v>
      </c>
      <c r="C30">
        <v>60186815</v>
      </c>
      <c r="D30">
        <v>30571512</v>
      </c>
      <c r="E30">
        <v>1</v>
      </c>
      <c r="F30">
        <v>1</v>
      </c>
      <c r="G30">
        <v>30515945</v>
      </c>
      <c r="H30">
        <v>3</v>
      </c>
      <c r="I30" t="s">
        <v>265</v>
      </c>
      <c r="J30" t="s">
        <v>266</v>
      </c>
      <c r="K30" t="s">
        <v>267</v>
      </c>
      <c r="L30">
        <v>1348</v>
      </c>
      <c r="N30">
        <v>1009</v>
      </c>
      <c r="O30" t="s">
        <v>261</v>
      </c>
      <c r="P30" t="s">
        <v>261</v>
      </c>
      <c r="Q30">
        <v>1000</v>
      </c>
      <c r="W30">
        <v>0</v>
      </c>
      <c r="X30">
        <v>-2126520302</v>
      </c>
      <c r="Y30">
        <f t="shared" si="15"/>
        <v>2.5000000000000001E-4</v>
      </c>
      <c r="AA30">
        <v>57519.4</v>
      </c>
      <c r="AB30">
        <v>0</v>
      </c>
      <c r="AC30">
        <v>0</v>
      </c>
      <c r="AD30">
        <v>0</v>
      </c>
      <c r="AE30">
        <v>16222.39</v>
      </c>
      <c r="AF30">
        <v>0</v>
      </c>
      <c r="AG30">
        <v>0</v>
      </c>
      <c r="AH30">
        <v>0</v>
      </c>
      <c r="AI30">
        <v>3.28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2.5000000000000001E-4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ROUND(Y30*Source!I118,9)</f>
        <v>2.2313000000000001E-5</v>
      </c>
      <c r="CY30">
        <f t="shared" si="16"/>
        <v>57519.4</v>
      </c>
      <c r="CZ30">
        <f t="shared" si="17"/>
        <v>16222.39</v>
      </c>
      <c r="DA30">
        <f t="shared" si="18"/>
        <v>3.28</v>
      </c>
      <c r="DB30">
        <f t="shared" si="19"/>
        <v>4.0599999999999996</v>
      </c>
      <c r="DC30">
        <f t="shared" si="20"/>
        <v>0</v>
      </c>
      <c r="DD30" t="s">
        <v>3</v>
      </c>
      <c r="DE30" t="s">
        <v>3</v>
      </c>
      <c r="DF30">
        <f t="shared" si="21"/>
        <v>1.19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1.19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ROW(Source!A118)</f>
        <v>118</v>
      </c>
      <c r="B31">
        <v>59524350</v>
      </c>
      <c r="C31">
        <v>60186815</v>
      </c>
      <c r="D31">
        <v>30571525</v>
      </c>
      <c r="E31">
        <v>1</v>
      </c>
      <c r="F31">
        <v>1</v>
      </c>
      <c r="G31">
        <v>30515945</v>
      </c>
      <c r="H31">
        <v>3</v>
      </c>
      <c r="I31" t="s">
        <v>268</v>
      </c>
      <c r="J31" t="s">
        <v>269</v>
      </c>
      <c r="K31" t="s">
        <v>270</v>
      </c>
      <c r="L31">
        <v>1348</v>
      </c>
      <c r="N31">
        <v>1009</v>
      </c>
      <c r="O31" t="s">
        <v>261</v>
      </c>
      <c r="P31" t="s">
        <v>261</v>
      </c>
      <c r="Q31">
        <v>1000</v>
      </c>
      <c r="W31">
        <v>0</v>
      </c>
      <c r="X31">
        <v>852257746</v>
      </c>
      <c r="Y31">
        <f t="shared" si="15"/>
        <v>6.0000000000000002E-5</v>
      </c>
      <c r="AA31">
        <v>84099.15</v>
      </c>
      <c r="AB31">
        <v>0</v>
      </c>
      <c r="AC31">
        <v>0</v>
      </c>
      <c r="AD31">
        <v>0</v>
      </c>
      <c r="AE31">
        <v>11242.42</v>
      </c>
      <c r="AF31">
        <v>0</v>
      </c>
      <c r="AG31">
        <v>0</v>
      </c>
      <c r="AH31">
        <v>0</v>
      </c>
      <c r="AI31">
        <v>6.92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6.0000000000000002E-5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ROUND(Y31*Source!I118,9)</f>
        <v>5.3550000000000004E-6</v>
      </c>
      <c r="CY31">
        <f t="shared" si="16"/>
        <v>84099.15</v>
      </c>
      <c r="CZ31">
        <f t="shared" si="17"/>
        <v>11242.42</v>
      </c>
      <c r="DA31">
        <f t="shared" si="18"/>
        <v>6.92</v>
      </c>
      <c r="DB31">
        <f t="shared" si="19"/>
        <v>0.67</v>
      </c>
      <c r="DC31">
        <f t="shared" si="20"/>
        <v>0</v>
      </c>
      <c r="DD31" t="s">
        <v>3</v>
      </c>
      <c r="DE31" t="s">
        <v>3</v>
      </c>
      <c r="DF31">
        <f t="shared" si="21"/>
        <v>0.42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0.42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ROW(Source!A118)</f>
        <v>118</v>
      </c>
      <c r="B32">
        <v>59524350</v>
      </c>
      <c r="C32">
        <v>60186815</v>
      </c>
      <c r="D32">
        <v>53615473</v>
      </c>
      <c r="E32">
        <v>1</v>
      </c>
      <c r="F32">
        <v>1</v>
      </c>
      <c r="G32">
        <v>30515945</v>
      </c>
      <c r="H32">
        <v>3</v>
      </c>
      <c r="I32" t="s">
        <v>271</v>
      </c>
      <c r="J32" t="s">
        <v>272</v>
      </c>
      <c r="K32" t="s">
        <v>273</v>
      </c>
      <c r="L32">
        <v>1346</v>
      </c>
      <c r="N32">
        <v>1009</v>
      </c>
      <c r="O32" t="s">
        <v>274</v>
      </c>
      <c r="P32" t="s">
        <v>274</v>
      </c>
      <c r="Q32">
        <v>1</v>
      </c>
      <c r="W32">
        <v>0</v>
      </c>
      <c r="X32">
        <v>-1425618595</v>
      </c>
      <c r="Y32">
        <f t="shared" si="15"/>
        <v>0.8</v>
      </c>
      <c r="AA32">
        <v>212.24</v>
      </c>
      <c r="AB32">
        <v>0</v>
      </c>
      <c r="AC32">
        <v>0</v>
      </c>
      <c r="AD32">
        <v>0</v>
      </c>
      <c r="AE32">
        <v>25.8</v>
      </c>
      <c r="AF32">
        <v>0</v>
      </c>
      <c r="AG32">
        <v>0</v>
      </c>
      <c r="AH32">
        <v>0</v>
      </c>
      <c r="AI32">
        <v>7.61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0.8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ROUND(Y32*Source!I118,9)</f>
        <v>7.1400000000000005E-2</v>
      </c>
      <c r="CY32">
        <f t="shared" si="16"/>
        <v>212.24</v>
      </c>
      <c r="CZ32">
        <f t="shared" si="17"/>
        <v>25.8</v>
      </c>
      <c r="DA32">
        <f t="shared" si="18"/>
        <v>7.61</v>
      </c>
      <c r="DB32">
        <f t="shared" si="19"/>
        <v>20.64</v>
      </c>
      <c r="DC32">
        <f t="shared" si="20"/>
        <v>0</v>
      </c>
      <c r="DD32" t="s">
        <v>3</v>
      </c>
      <c r="DE32" t="s">
        <v>3</v>
      </c>
      <c r="DF32">
        <f t="shared" si="21"/>
        <v>14.02</v>
      </c>
      <c r="DG32">
        <f t="shared" si="22"/>
        <v>0</v>
      </c>
      <c r="DH32">
        <f t="shared" si="23"/>
        <v>0</v>
      </c>
      <c r="DI32">
        <f t="shared" si="4"/>
        <v>0</v>
      </c>
      <c r="DJ32">
        <f t="shared" si="24"/>
        <v>14.02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ROW(Source!A118)</f>
        <v>118</v>
      </c>
      <c r="B33">
        <v>59524350</v>
      </c>
      <c r="C33">
        <v>60186815</v>
      </c>
      <c r="D33">
        <v>30571920</v>
      </c>
      <c r="E33">
        <v>1</v>
      </c>
      <c r="F33">
        <v>1</v>
      </c>
      <c r="G33">
        <v>30515945</v>
      </c>
      <c r="H33">
        <v>3</v>
      </c>
      <c r="I33" t="s">
        <v>275</v>
      </c>
      <c r="J33" t="s">
        <v>276</v>
      </c>
      <c r="K33" t="s">
        <v>277</v>
      </c>
      <c r="L33">
        <v>1348</v>
      </c>
      <c r="N33">
        <v>1009</v>
      </c>
      <c r="O33" t="s">
        <v>261</v>
      </c>
      <c r="P33" t="s">
        <v>261</v>
      </c>
      <c r="Q33">
        <v>1000</v>
      </c>
      <c r="W33">
        <v>0</v>
      </c>
      <c r="X33">
        <v>-391005678</v>
      </c>
      <c r="Y33">
        <f t="shared" si="15"/>
        <v>4.0000000000000003E-5</v>
      </c>
      <c r="AA33">
        <v>87844.06</v>
      </c>
      <c r="AB33">
        <v>0</v>
      </c>
      <c r="AC33">
        <v>0</v>
      </c>
      <c r="AD33">
        <v>0</v>
      </c>
      <c r="AE33">
        <v>7982.5</v>
      </c>
      <c r="AF33">
        <v>0</v>
      </c>
      <c r="AG33">
        <v>0</v>
      </c>
      <c r="AH33">
        <v>0</v>
      </c>
      <c r="AI33">
        <v>10.18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4.0000000000000003E-5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ROUND(Y33*Source!I118,9)</f>
        <v>3.5700000000000001E-6</v>
      </c>
      <c r="CY33">
        <f t="shared" si="16"/>
        <v>87844.06</v>
      </c>
      <c r="CZ33">
        <f t="shared" si="17"/>
        <v>7982.5</v>
      </c>
      <c r="DA33">
        <f t="shared" si="18"/>
        <v>10.18</v>
      </c>
      <c r="DB33">
        <f t="shared" si="19"/>
        <v>0.32</v>
      </c>
      <c r="DC33">
        <f t="shared" si="20"/>
        <v>0</v>
      </c>
      <c r="DD33" t="s">
        <v>3</v>
      </c>
      <c r="DE33" t="s">
        <v>3</v>
      </c>
      <c r="DF33">
        <f t="shared" si="21"/>
        <v>0.28999999999999998</v>
      </c>
      <c r="DG33">
        <f t="shared" si="22"/>
        <v>0</v>
      </c>
      <c r="DH33">
        <f t="shared" si="23"/>
        <v>0</v>
      </c>
      <c r="DI33">
        <f t="shared" ref="DI33:DI64" si="25">ROUND(ROUND(AH33,2)*CX33,2)</f>
        <v>0</v>
      </c>
      <c r="DJ33">
        <f t="shared" si="24"/>
        <v>0.28999999999999998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ROW(Source!A118)</f>
        <v>118</v>
      </c>
      <c r="B34">
        <v>59524350</v>
      </c>
      <c r="C34">
        <v>60186815</v>
      </c>
      <c r="D34">
        <v>30584876</v>
      </c>
      <c r="E34">
        <v>1</v>
      </c>
      <c r="F34">
        <v>1</v>
      </c>
      <c r="G34">
        <v>30515945</v>
      </c>
      <c r="H34">
        <v>3</v>
      </c>
      <c r="I34" t="s">
        <v>278</v>
      </c>
      <c r="J34" t="s">
        <v>279</v>
      </c>
      <c r="K34" t="s">
        <v>280</v>
      </c>
      <c r="L34">
        <v>1356</v>
      </c>
      <c r="N34">
        <v>1010</v>
      </c>
      <c r="O34" t="s">
        <v>281</v>
      </c>
      <c r="P34" t="s">
        <v>281</v>
      </c>
      <c r="Q34">
        <v>1000</v>
      </c>
      <c r="W34">
        <v>0</v>
      </c>
      <c r="X34">
        <v>833010814</v>
      </c>
      <c r="Y34">
        <f t="shared" si="15"/>
        <v>4.1000000000000003E-3</v>
      </c>
      <c r="AA34">
        <v>1656.48</v>
      </c>
      <c r="AB34">
        <v>0</v>
      </c>
      <c r="AC34">
        <v>0</v>
      </c>
      <c r="AD34">
        <v>0</v>
      </c>
      <c r="AE34">
        <v>226.68</v>
      </c>
      <c r="AF34">
        <v>0</v>
      </c>
      <c r="AG34">
        <v>0</v>
      </c>
      <c r="AH34">
        <v>0</v>
      </c>
      <c r="AI34">
        <v>6.76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4.1000000000000003E-3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ROUND(Y34*Source!I118,9)</f>
        <v>3.6592500000000002E-4</v>
      </c>
      <c r="CY34">
        <f t="shared" si="16"/>
        <v>1656.48</v>
      </c>
      <c r="CZ34">
        <f t="shared" si="17"/>
        <v>226.68</v>
      </c>
      <c r="DA34">
        <f t="shared" si="18"/>
        <v>6.76</v>
      </c>
      <c r="DB34">
        <f t="shared" si="19"/>
        <v>0.93</v>
      </c>
      <c r="DC34">
        <f t="shared" si="20"/>
        <v>0</v>
      </c>
      <c r="DD34" t="s">
        <v>3</v>
      </c>
      <c r="DE34" t="s">
        <v>3</v>
      </c>
      <c r="DF34">
        <f t="shared" si="21"/>
        <v>0.56000000000000005</v>
      </c>
      <c r="DG34">
        <f t="shared" si="22"/>
        <v>0</v>
      </c>
      <c r="DH34">
        <f t="shared" si="23"/>
        <v>0</v>
      </c>
      <c r="DI34">
        <f t="shared" si="25"/>
        <v>0</v>
      </c>
      <c r="DJ34">
        <f t="shared" si="24"/>
        <v>0.56000000000000005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ROW(Source!A118)</f>
        <v>118</v>
      </c>
      <c r="B35">
        <v>59524350</v>
      </c>
      <c r="C35">
        <v>60186815</v>
      </c>
      <c r="D35">
        <v>30584495</v>
      </c>
      <c r="E35">
        <v>1</v>
      </c>
      <c r="F35">
        <v>1</v>
      </c>
      <c r="G35">
        <v>30515945</v>
      </c>
      <c r="H35">
        <v>3</v>
      </c>
      <c r="I35" t="s">
        <v>282</v>
      </c>
      <c r="J35" t="s">
        <v>283</v>
      </c>
      <c r="K35" t="s">
        <v>284</v>
      </c>
      <c r="L35">
        <v>1301</v>
      </c>
      <c r="N35">
        <v>1003</v>
      </c>
      <c r="O35" t="s">
        <v>177</v>
      </c>
      <c r="P35" t="s">
        <v>177</v>
      </c>
      <c r="Q35">
        <v>1</v>
      </c>
      <c r="W35">
        <v>0</v>
      </c>
      <c r="X35">
        <v>-823101399</v>
      </c>
      <c r="Y35">
        <f t="shared" si="15"/>
        <v>0.96</v>
      </c>
      <c r="AA35">
        <v>5.0999999999999996</v>
      </c>
      <c r="AB35">
        <v>0</v>
      </c>
      <c r="AC35">
        <v>0</v>
      </c>
      <c r="AD35">
        <v>0</v>
      </c>
      <c r="AE35">
        <v>0.7</v>
      </c>
      <c r="AF35">
        <v>0</v>
      </c>
      <c r="AG35">
        <v>0</v>
      </c>
      <c r="AH35">
        <v>0</v>
      </c>
      <c r="AI35">
        <v>6.74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0.96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ROUND(Y35*Source!I118,9)</f>
        <v>8.5680000000000006E-2</v>
      </c>
      <c r="CY35">
        <f t="shared" si="16"/>
        <v>5.0999999999999996</v>
      </c>
      <c r="CZ35">
        <f t="shared" si="17"/>
        <v>0.7</v>
      </c>
      <c r="DA35">
        <f t="shared" si="18"/>
        <v>6.74</v>
      </c>
      <c r="DB35">
        <f t="shared" si="19"/>
        <v>0.67</v>
      </c>
      <c r="DC35">
        <f t="shared" si="20"/>
        <v>0</v>
      </c>
      <c r="DD35" t="s">
        <v>3</v>
      </c>
      <c r="DE35" t="s">
        <v>3</v>
      </c>
      <c r="DF35">
        <f t="shared" si="21"/>
        <v>0.4</v>
      </c>
      <c r="DG35">
        <f t="shared" si="22"/>
        <v>0</v>
      </c>
      <c r="DH35">
        <f t="shared" si="23"/>
        <v>0</v>
      </c>
      <c r="DI35">
        <f t="shared" si="25"/>
        <v>0</v>
      </c>
      <c r="DJ35">
        <f t="shared" si="24"/>
        <v>0.4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ROW(Source!A118)</f>
        <v>118</v>
      </c>
      <c r="B36">
        <v>59524350</v>
      </c>
      <c r="C36">
        <v>60186815</v>
      </c>
      <c r="D36">
        <v>30584497</v>
      </c>
      <c r="E36">
        <v>1</v>
      </c>
      <c r="F36">
        <v>1</v>
      </c>
      <c r="G36">
        <v>30515945</v>
      </c>
      <c r="H36">
        <v>3</v>
      </c>
      <c r="I36" t="s">
        <v>285</v>
      </c>
      <c r="J36" t="s">
        <v>286</v>
      </c>
      <c r="K36" t="s">
        <v>287</v>
      </c>
      <c r="L36">
        <v>1356</v>
      </c>
      <c r="N36">
        <v>1010</v>
      </c>
      <c r="O36" t="s">
        <v>281</v>
      </c>
      <c r="P36" t="s">
        <v>281</v>
      </c>
      <c r="Q36">
        <v>1000</v>
      </c>
      <c r="W36">
        <v>0</v>
      </c>
      <c r="X36">
        <v>-402432771</v>
      </c>
      <c r="Y36">
        <f t="shared" si="15"/>
        <v>8.3199999999999993E-3</v>
      </c>
      <c r="AA36">
        <v>229.8</v>
      </c>
      <c r="AB36">
        <v>0</v>
      </c>
      <c r="AC36">
        <v>0</v>
      </c>
      <c r="AD36">
        <v>0</v>
      </c>
      <c r="AE36">
        <v>6.44</v>
      </c>
      <c r="AF36">
        <v>0</v>
      </c>
      <c r="AG36">
        <v>0</v>
      </c>
      <c r="AH36">
        <v>0</v>
      </c>
      <c r="AI36">
        <v>33.01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8.3199999999999993E-3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ROUND(Y36*Source!I118,9)</f>
        <v>7.4255999999999996E-4</v>
      </c>
      <c r="CY36">
        <f t="shared" si="16"/>
        <v>229.8</v>
      </c>
      <c r="CZ36">
        <f t="shared" si="17"/>
        <v>6.44</v>
      </c>
      <c r="DA36">
        <f t="shared" si="18"/>
        <v>33.01</v>
      </c>
      <c r="DB36">
        <f t="shared" si="19"/>
        <v>0.05</v>
      </c>
      <c r="DC36">
        <f t="shared" si="20"/>
        <v>0</v>
      </c>
      <c r="DD36" t="s">
        <v>3</v>
      </c>
      <c r="DE36" t="s">
        <v>3</v>
      </c>
      <c r="DF36">
        <f t="shared" si="21"/>
        <v>0.16</v>
      </c>
      <c r="DG36">
        <f t="shared" si="22"/>
        <v>0</v>
      </c>
      <c r="DH36">
        <f t="shared" si="23"/>
        <v>0</v>
      </c>
      <c r="DI36">
        <f t="shared" si="25"/>
        <v>0</v>
      </c>
      <c r="DJ36">
        <f t="shared" si="24"/>
        <v>0.16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ROW(Source!A120)</f>
        <v>120</v>
      </c>
      <c r="B37">
        <v>59524350</v>
      </c>
      <c r="C37">
        <v>59524916</v>
      </c>
      <c r="D37">
        <v>30515951</v>
      </c>
      <c r="E37">
        <v>30515945</v>
      </c>
      <c r="F37">
        <v>1</v>
      </c>
      <c r="G37">
        <v>30515945</v>
      </c>
      <c r="H37">
        <v>1</v>
      </c>
      <c r="I37" t="s">
        <v>227</v>
      </c>
      <c r="J37" t="s">
        <v>3</v>
      </c>
      <c r="K37" t="s">
        <v>228</v>
      </c>
      <c r="L37">
        <v>1191</v>
      </c>
      <c r="N37">
        <v>1013</v>
      </c>
      <c r="O37" t="s">
        <v>229</v>
      </c>
      <c r="P37" t="s">
        <v>229</v>
      </c>
      <c r="Q37">
        <v>1</v>
      </c>
      <c r="W37">
        <v>0</v>
      </c>
      <c r="X37">
        <v>476480486</v>
      </c>
      <c r="Y37">
        <f>((AT37*1.1)*1.2)</f>
        <v>15.576000000000002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11.8</v>
      </c>
      <c r="AU37" t="s">
        <v>157</v>
      </c>
      <c r="AV37">
        <v>1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ROUND(AT37*Source!I120*AH37*AL37,2)</f>
        <v>0</v>
      </c>
      <c r="CV37">
        <f>ROUND(Y37*Source!I120,9)</f>
        <v>8.0231975999999996</v>
      </c>
      <c r="CW37">
        <v>0</v>
      </c>
      <c r="CX37">
        <f>ROUND(Y37*Source!I120,9)</f>
        <v>8.0231975999999996</v>
      </c>
      <c r="CY37">
        <f>AD37</f>
        <v>0</v>
      </c>
      <c r="CZ37">
        <f>AH37</f>
        <v>0</v>
      </c>
      <c r="DA37">
        <f>AL37</f>
        <v>1</v>
      </c>
      <c r="DB37">
        <f>ROUND(((ROUND(AT37*CZ37,2)*1.1)*1.2),6)</f>
        <v>0</v>
      </c>
      <c r="DC37">
        <f>ROUND(((ROUND(AT37*AG37,2)*1.1)*1.2),6)</f>
        <v>0</v>
      </c>
      <c r="DD37" t="s">
        <v>3</v>
      </c>
      <c r="DE37" t="s">
        <v>3</v>
      </c>
      <c r="DF37">
        <f>ROUND(ROUND(AE37,2)*CX37,2)</f>
        <v>0</v>
      </c>
      <c r="DG37">
        <f t="shared" si="22"/>
        <v>0</v>
      </c>
      <c r="DH37">
        <f t="shared" si="23"/>
        <v>0</v>
      </c>
      <c r="DI37">
        <f t="shared" si="2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ROW(Source!A120)</f>
        <v>120</v>
      </c>
      <c r="B38">
        <v>59524350</v>
      </c>
      <c r="C38">
        <v>59524916</v>
      </c>
      <c r="D38">
        <v>30596074</v>
      </c>
      <c r="E38">
        <v>1</v>
      </c>
      <c r="F38">
        <v>1</v>
      </c>
      <c r="G38">
        <v>30515945</v>
      </c>
      <c r="H38">
        <v>2</v>
      </c>
      <c r="I38" t="s">
        <v>249</v>
      </c>
      <c r="J38" t="s">
        <v>250</v>
      </c>
      <c r="K38" t="s">
        <v>251</v>
      </c>
      <c r="L38">
        <v>1368</v>
      </c>
      <c r="N38">
        <v>1011</v>
      </c>
      <c r="O38" t="s">
        <v>233</v>
      </c>
      <c r="P38" t="s">
        <v>233</v>
      </c>
      <c r="Q38">
        <v>1</v>
      </c>
      <c r="W38">
        <v>0</v>
      </c>
      <c r="X38">
        <v>-1440889904</v>
      </c>
      <c r="Y38">
        <f>((AT38*1.1)*1.2)</f>
        <v>0.67320000000000002</v>
      </c>
      <c r="AA38">
        <v>0</v>
      </c>
      <c r="AB38">
        <v>1333.56</v>
      </c>
      <c r="AC38">
        <v>628.44000000000005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15.04</v>
      </c>
      <c r="AK38">
        <v>46.67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0.51</v>
      </c>
      <c r="AU38" t="s">
        <v>157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ROUND(Y38*Source!I120*DO38,9)</f>
        <v>0</v>
      </c>
      <c r="CX38">
        <f>ROUND(Y38*Source!I120,9)</f>
        <v>0.34676531999999999</v>
      </c>
      <c r="CY38">
        <f>AB38</f>
        <v>1333.56</v>
      </c>
      <c r="CZ38">
        <f>AF38</f>
        <v>83.1</v>
      </c>
      <c r="DA38">
        <f>AJ38</f>
        <v>15.04</v>
      </c>
      <c r="DB38">
        <f>ROUND(((ROUND(AT38*CZ38,2)*1.1)*1.2),6)</f>
        <v>55.941600000000001</v>
      </c>
      <c r="DC38">
        <f>ROUND(((ROUND(AT38*AG38,2)*1.1)*1.2),6)</f>
        <v>8.5007999999999999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433.39</v>
      </c>
      <c r="DH38">
        <f>ROUND(ROUND(AG38*AK38,2)*CX38,2)</f>
        <v>204.24</v>
      </c>
      <c r="DI38">
        <f t="shared" si="25"/>
        <v>0</v>
      </c>
      <c r="DJ38">
        <f>DG38</f>
        <v>433.39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ROW(Source!A120)</f>
        <v>120</v>
      </c>
      <c r="B39">
        <v>59524350</v>
      </c>
      <c r="C39">
        <v>59524916</v>
      </c>
      <c r="D39">
        <v>30595429</v>
      </c>
      <c r="E39">
        <v>1</v>
      </c>
      <c r="F39">
        <v>1</v>
      </c>
      <c r="G39">
        <v>30515945</v>
      </c>
      <c r="H39">
        <v>2</v>
      </c>
      <c r="I39" t="s">
        <v>252</v>
      </c>
      <c r="J39" t="s">
        <v>253</v>
      </c>
      <c r="K39" t="s">
        <v>254</v>
      </c>
      <c r="L39">
        <v>1368</v>
      </c>
      <c r="N39">
        <v>1011</v>
      </c>
      <c r="O39" t="s">
        <v>233</v>
      </c>
      <c r="P39" t="s">
        <v>233</v>
      </c>
      <c r="Q39">
        <v>1</v>
      </c>
      <c r="W39">
        <v>0</v>
      </c>
      <c r="X39">
        <v>-121017968</v>
      </c>
      <c r="Y39">
        <f>((AT39*1.1)*1.2)</f>
        <v>3.6564000000000001</v>
      </c>
      <c r="AA39">
        <v>0</v>
      </c>
      <c r="AB39">
        <v>22.69</v>
      </c>
      <c r="AC39">
        <v>0</v>
      </c>
      <c r="AD39">
        <v>0</v>
      </c>
      <c r="AE39">
        <v>0</v>
      </c>
      <c r="AF39">
        <v>2.27</v>
      </c>
      <c r="AG39">
        <v>0</v>
      </c>
      <c r="AH39">
        <v>0</v>
      </c>
      <c r="AI39">
        <v>1</v>
      </c>
      <c r="AJ39">
        <v>9.3699999999999992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2.77</v>
      </c>
      <c r="AU39" t="s">
        <v>157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ROUND(Y39*Source!I120*DO39,9)</f>
        <v>0</v>
      </c>
      <c r="CX39">
        <f>ROUND(Y39*Source!I120,9)</f>
        <v>1.8834116400000001</v>
      </c>
      <c r="CY39">
        <f>AB39</f>
        <v>22.69</v>
      </c>
      <c r="CZ39">
        <f>AF39</f>
        <v>2.27</v>
      </c>
      <c r="DA39">
        <f>AJ39</f>
        <v>9.3699999999999992</v>
      </c>
      <c r="DB39">
        <f>ROUND(((ROUND(AT39*CZ39,2)*1.1)*1.2),6)</f>
        <v>8.3027999999999995</v>
      </c>
      <c r="DC39">
        <f>ROUND(((ROUND(AT39*AG39,2)*1.1)*1.2),6)</f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40.06</v>
      </c>
      <c r="DH39">
        <f>ROUND(ROUND(AG39*AK39,2)*CX39,2)</f>
        <v>0</v>
      </c>
      <c r="DI39">
        <f t="shared" si="25"/>
        <v>0</v>
      </c>
      <c r="DJ39">
        <f>DG39</f>
        <v>40.06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ROW(Source!A120)</f>
        <v>120</v>
      </c>
      <c r="B40">
        <v>59524350</v>
      </c>
      <c r="C40">
        <v>59524916</v>
      </c>
      <c r="D40">
        <v>30595440</v>
      </c>
      <c r="E40">
        <v>1</v>
      </c>
      <c r="F40">
        <v>1</v>
      </c>
      <c r="G40">
        <v>30515945</v>
      </c>
      <c r="H40">
        <v>2</v>
      </c>
      <c r="I40" t="s">
        <v>255</v>
      </c>
      <c r="J40" t="s">
        <v>256</v>
      </c>
      <c r="K40" t="s">
        <v>257</v>
      </c>
      <c r="L40">
        <v>1368</v>
      </c>
      <c r="N40">
        <v>1011</v>
      </c>
      <c r="O40" t="s">
        <v>233</v>
      </c>
      <c r="P40" t="s">
        <v>233</v>
      </c>
      <c r="Q40">
        <v>1</v>
      </c>
      <c r="W40">
        <v>0</v>
      </c>
      <c r="X40">
        <v>-119259197</v>
      </c>
      <c r="Y40">
        <f>((AT40*1.1)*1.2)</f>
        <v>3.6564000000000001</v>
      </c>
      <c r="AA40">
        <v>0</v>
      </c>
      <c r="AB40">
        <v>6.82</v>
      </c>
      <c r="AC40">
        <v>0</v>
      </c>
      <c r="AD40">
        <v>0</v>
      </c>
      <c r="AE40">
        <v>0</v>
      </c>
      <c r="AF40">
        <v>0.73</v>
      </c>
      <c r="AG40">
        <v>0</v>
      </c>
      <c r="AH40">
        <v>0</v>
      </c>
      <c r="AI40">
        <v>1</v>
      </c>
      <c r="AJ40">
        <v>8.75</v>
      </c>
      <c r="AK40">
        <v>46.67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2.77</v>
      </c>
      <c r="AU40" t="s">
        <v>157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ROUND(Y40*Source!I120*DO40,9)</f>
        <v>0</v>
      </c>
      <c r="CX40">
        <f>ROUND(Y40*Source!I120,9)</f>
        <v>1.8834116400000001</v>
      </c>
      <c r="CY40">
        <f>AB40</f>
        <v>6.82</v>
      </c>
      <c r="CZ40">
        <f>AF40</f>
        <v>0.73</v>
      </c>
      <c r="DA40">
        <f>AJ40</f>
        <v>8.75</v>
      </c>
      <c r="DB40">
        <f>ROUND(((ROUND(AT40*CZ40,2)*1.1)*1.2),6)</f>
        <v>2.6663999999999999</v>
      </c>
      <c r="DC40">
        <f>ROUND(((ROUND(AT40*AG40,2)*1.1)*1.2),6)</f>
        <v>0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12.04</v>
      </c>
      <c r="DH40">
        <f>ROUND(ROUND(AG40*AK40,2)*CX40,2)</f>
        <v>0</v>
      </c>
      <c r="DI40">
        <f t="shared" si="25"/>
        <v>0</v>
      </c>
      <c r="DJ40">
        <f>DG40</f>
        <v>12.04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ROW(Source!A120)</f>
        <v>120</v>
      </c>
      <c r="B41">
        <v>59524350</v>
      </c>
      <c r="C41">
        <v>59524916</v>
      </c>
      <c r="D41">
        <v>30572037</v>
      </c>
      <c r="E41">
        <v>1</v>
      </c>
      <c r="F41">
        <v>1</v>
      </c>
      <c r="G41">
        <v>30515945</v>
      </c>
      <c r="H41">
        <v>3</v>
      </c>
      <c r="I41" t="s">
        <v>258</v>
      </c>
      <c r="J41" t="s">
        <v>259</v>
      </c>
      <c r="K41" t="s">
        <v>260</v>
      </c>
      <c r="L41">
        <v>1348</v>
      </c>
      <c r="N41">
        <v>1009</v>
      </c>
      <c r="O41" t="s">
        <v>261</v>
      </c>
      <c r="P41" t="s">
        <v>261</v>
      </c>
      <c r="Q41">
        <v>1000</v>
      </c>
      <c r="W41">
        <v>0</v>
      </c>
      <c r="X41">
        <v>-737146256</v>
      </c>
      <c r="Y41">
        <f t="shared" ref="Y41:Y49" si="26">(AT41*1)</f>
        <v>1E-3</v>
      </c>
      <c r="AA41">
        <v>73484.460000000006</v>
      </c>
      <c r="AB41">
        <v>0</v>
      </c>
      <c r="AC41">
        <v>0</v>
      </c>
      <c r="AD41">
        <v>0</v>
      </c>
      <c r="AE41">
        <v>7254.88</v>
      </c>
      <c r="AF41">
        <v>0</v>
      </c>
      <c r="AG41">
        <v>0</v>
      </c>
      <c r="AH41">
        <v>0</v>
      </c>
      <c r="AI41">
        <v>9.3699999999999992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1E-3</v>
      </c>
      <c r="AU41" t="s">
        <v>48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ROUND(Y41*Source!I120,9)</f>
        <v>5.151E-4</v>
      </c>
      <c r="CY41">
        <f t="shared" ref="CY41:CY49" si="27">AA41</f>
        <v>73484.460000000006</v>
      </c>
      <c r="CZ41">
        <f t="shared" ref="CZ41:CZ49" si="28">AE41</f>
        <v>7254.88</v>
      </c>
      <c r="DA41">
        <f t="shared" ref="DA41:DA49" si="29">AI41</f>
        <v>9.3699999999999992</v>
      </c>
      <c r="DB41">
        <f t="shared" ref="DB41:DB49" si="30">ROUND((ROUND(AT41*CZ41,2)*1),6)</f>
        <v>7.25</v>
      </c>
      <c r="DC41">
        <f t="shared" ref="DC41:DC49" si="31">ROUND((ROUND(AT41*AG41,2)*1),6)</f>
        <v>0</v>
      </c>
      <c r="DD41" t="s">
        <v>3</v>
      </c>
      <c r="DE41" t="s">
        <v>3</v>
      </c>
      <c r="DF41">
        <f t="shared" ref="DF41:DF49" si="32">ROUND(ROUND(AE41*AI41,2)*CX41,2)</f>
        <v>35.020000000000003</v>
      </c>
      <c r="DG41">
        <f t="shared" ref="DG41:DG50" si="33">ROUND(ROUND(AF41,2)*CX41,2)</f>
        <v>0</v>
      </c>
      <c r="DH41">
        <f t="shared" ref="DH41:DH50" si="34">ROUND(ROUND(AG41,2)*CX41,2)</f>
        <v>0</v>
      </c>
      <c r="DI41">
        <f t="shared" si="25"/>
        <v>0</v>
      </c>
      <c r="DJ41">
        <f t="shared" ref="DJ41:DJ49" si="35">DF41</f>
        <v>35.020000000000003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ROW(Source!A120)</f>
        <v>120</v>
      </c>
      <c r="B42">
        <v>59524350</v>
      </c>
      <c r="C42">
        <v>59524916</v>
      </c>
      <c r="D42">
        <v>30572065</v>
      </c>
      <c r="E42">
        <v>1</v>
      </c>
      <c r="F42">
        <v>1</v>
      </c>
      <c r="G42">
        <v>30515945</v>
      </c>
      <c r="H42">
        <v>3</v>
      </c>
      <c r="I42" t="s">
        <v>262</v>
      </c>
      <c r="J42" t="s">
        <v>263</v>
      </c>
      <c r="K42" t="s">
        <v>264</v>
      </c>
      <c r="L42">
        <v>1348</v>
      </c>
      <c r="N42">
        <v>1009</v>
      </c>
      <c r="O42" t="s">
        <v>261</v>
      </c>
      <c r="P42" t="s">
        <v>261</v>
      </c>
      <c r="Q42">
        <v>1000</v>
      </c>
      <c r="W42">
        <v>0</v>
      </c>
      <c r="X42">
        <v>-1276938480</v>
      </c>
      <c r="Y42">
        <f t="shared" si="26"/>
        <v>0.01</v>
      </c>
      <c r="AA42">
        <v>58475.33</v>
      </c>
      <c r="AB42">
        <v>0</v>
      </c>
      <c r="AC42">
        <v>0</v>
      </c>
      <c r="AD42">
        <v>0</v>
      </c>
      <c r="AE42">
        <v>9853.14</v>
      </c>
      <c r="AF42">
        <v>0</v>
      </c>
      <c r="AG42">
        <v>0</v>
      </c>
      <c r="AH42">
        <v>0</v>
      </c>
      <c r="AI42">
        <v>5.49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48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ROUND(Y42*Source!I120,9)</f>
        <v>5.1510000000000002E-3</v>
      </c>
      <c r="CY42">
        <f t="shared" si="27"/>
        <v>58475.33</v>
      </c>
      <c r="CZ42">
        <f t="shared" si="28"/>
        <v>9853.14</v>
      </c>
      <c r="DA42">
        <f t="shared" si="29"/>
        <v>5.49</v>
      </c>
      <c r="DB42">
        <f t="shared" si="30"/>
        <v>98.53</v>
      </c>
      <c r="DC42">
        <f t="shared" si="31"/>
        <v>0</v>
      </c>
      <c r="DD42" t="s">
        <v>3</v>
      </c>
      <c r="DE42" t="s">
        <v>3</v>
      </c>
      <c r="DF42">
        <f t="shared" si="32"/>
        <v>278.64</v>
      </c>
      <c r="DG42">
        <f t="shared" si="33"/>
        <v>0</v>
      </c>
      <c r="DH42">
        <f t="shared" si="34"/>
        <v>0</v>
      </c>
      <c r="DI42">
        <f t="shared" si="25"/>
        <v>0</v>
      </c>
      <c r="DJ42">
        <f t="shared" si="35"/>
        <v>278.64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ROW(Source!A120)</f>
        <v>120</v>
      </c>
      <c r="B43">
        <v>59524350</v>
      </c>
      <c r="C43">
        <v>59524916</v>
      </c>
      <c r="D43">
        <v>30571512</v>
      </c>
      <c r="E43">
        <v>1</v>
      </c>
      <c r="F43">
        <v>1</v>
      </c>
      <c r="G43">
        <v>30515945</v>
      </c>
      <c r="H43">
        <v>3</v>
      </c>
      <c r="I43" t="s">
        <v>265</v>
      </c>
      <c r="J43" t="s">
        <v>266</v>
      </c>
      <c r="K43" t="s">
        <v>267</v>
      </c>
      <c r="L43">
        <v>1348</v>
      </c>
      <c r="N43">
        <v>1009</v>
      </c>
      <c r="O43" t="s">
        <v>261</v>
      </c>
      <c r="P43" t="s">
        <v>261</v>
      </c>
      <c r="Q43">
        <v>1000</v>
      </c>
      <c r="W43">
        <v>0</v>
      </c>
      <c r="X43">
        <v>-2126520302</v>
      </c>
      <c r="Y43">
        <f t="shared" si="26"/>
        <v>2.5000000000000001E-4</v>
      </c>
      <c r="AA43">
        <v>57519.4</v>
      </c>
      <c r="AB43">
        <v>0</v>
      </c>
      <c r="AC43">
        <v>0</v>
      </c>
      <c r="AD43">
        <v>0</v>
      </c>
      <c r="AE43">
        <v>16222.39</v>
      </c>
      <c r="AF43">
        <v>0</v>
      </c>
      <c r="AG43">
        <v>0</v>
      </c>
      <c r="AH43">
        <v>0</v>
      </c>
      <c r="AI43">
        <v>3.28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2.5000000000000001E-4</v>
      </c>
      <c r="AU43" t="s">
        <v>48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ROUND(Y43*Source!I120,9)</f>
        <v>1.28775E-4</v>
      </c>
      <c r="CY43">
        <f t="shared" si="27"/>
        <v>57519.4</v>
      </c>
      <c r="CZ43">
        <f t="shared" si="28"/>
        <v>16222.39</v>
      </c>
      <c r="DA43">
        <f t="shared" si="29"/>
        <v>3.28</v>
      </c>
      <c r="DB43">
        <f t="shared" si="30"/>
        <v>4.0599999999999996</v>
      </c>
      <c r="DC43">
        <f t="shared" si="31"/>
        <v>0</v>
      </c>
      <c r="DD43" t="s">
        <v>3</v>
      </c>
      <c r="DE43" t="s">
        <v>3</v>
      </c>
      <c r="DF43">
        <f t="shared" si="32"/>
        <v>6.85</v>
      </c>
      <c r="DG43">
        <f t="shared" si="33"/>
        <v>0</v>
      </c>
      <c r="DH43">
        <f t="shared" si="34"/>
        <v>0</v>
      </c>
      <c r="DI43">
        <f t="shared" si="25"/>
        <v>0</v>
      </c>
      <c r="DJ43">
        <f t="shared" si="35"/>
        <v>6.85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ROW(Source!A120)</f>
        <v>120</v>
      </c>
      <c r="B44">
        <v>59524350</v>
      </c>
      <c r="C44">
        <v>59524916</v>
      </c>
      <c r="D44">
        <v>30571525</v>
      </c>
      <c r="E44">
        <v>1</v>
      </c>
      <c r="F44">
        <v>1</v>
      </c>
      <c r="G44">
        <v>30515945</v>
      </c>
      <c r="H44">
        <v>3</v>
      </c>
      <c r="I44" t="s">
        <v>268</v>
      </c>
      <c r="J44" t="s">
        <v>269</v>
      </c>
      <c r="K44" t="s">
        <v>270</v>
      </c>
      <c r="L44">
        <v>1348</v>
      </c>
      <c r="N44">
        <v>1009</v>
      </c>
      <c r="O44" t="s">
        <v>261</v>
      </c>
      <c r="P44" t="s">
        <v>261</v>
      </c>
      <c r="Q44">
        <v>1000</v>
      </c>
      <c r="W44">
        <v>0</v>
      </c>
      <c r="X44">
        <v>852257746</v>
      </c>
      <c r="Y44">
        <f t="shared" si="26"/>
        <v>6.0000000000000002E-5</v>
      </c>
      <c r="AA44">
        <v>84099.15</v>
      </c>
      <c r="AB44">
        <v>0</v>
      </c>
      <c r="AC44">
        <v>0</v>
      </c>
      <c r="AD44">
        <v>0</v>
      </c>
      <c r="AE44">
        <v>11242.42</v>
      </c>
      <c r="AF44">
        <v>0</v>
      </c>
      <c r="AG44">
        <v>0</v>
      </c>
      <c r="AH44">
        <v>0</v>
      </c>
      <c r="AI44">
        <v>6.92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6.0000000000000002E-5</v>
      </c>
      <c r="AU44" t="s">
        <v>48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ROUND(Y44*Source!I120,9)</f>
        <v>3.0905999999999999E-5</v>
      </c>
      <c r="CY44">
        <f t="shared" si="27"/>
        <v>84099.15</v>
      </c>
      <c r="CZ44">
        <f t="shared" si="28"/>
        <v>11242.42</v>
      </c>
      <c r="DA44">
        <f t="shared" si="29"/>
        <v>6.92</v>
      </c>
      <c r="DB44">
        <f t="shared" si="30"/>
        <v>0.67</v>
      </c>
      <c r="DC44">
        <f t="shared" si="31"/>
        <v>0</v>
      </c>
      <c r="DD44" t="s">
        <v>3</v>
      </c>
      <c r="DE44" t="s">
        <v>3</v>
      </c>
      <c r="DF44">
        <f t="shared" si="32"/>
        <v>2.4</v>
      </c>
      <c r="DG44">
        <f t="shared" si="33"/>
        <v>0</v>
      </c>
      <c r="DH44">
        <f t="shared" si="34"/>
        <v>0</v>
      </c>
      <c r="DI44">
        <f t="shared" si="25"/>
        <v>0</v>
      </c>
      <c r="DJ44">
        <f t="shared" si="35"/>
        <v>2.4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ROW(Source!A120)</f>
        <v>120</v>
      </c>
      <c r="B45">
        <v>59524350</v>
      </c>
      <c r="C45">
        <v>59524916</v>
      </c>
      <c r="D45">
        <v>53615473</v>
      </c>
      <c r="E45">
        <v>1</v>
      </c>
      <c r="F45">
        <v>1</v>
      </c>
      <c r="G45">
        <v>30515945</v>
      </c>
      <c r="H45">
        <v>3</v>
      </c>
      <c r="I45" t="s">
        <v>271</v>
      </c>
      <c r="J45" t="s">
        <v>272</v>
      </c>
      <c r="K45" t="s">
        <v>273</v>
      </c>
      <c r="L45">
        <v>1346</v>
      </c>
      <c r="N45">
        <v>1009</v>
      </c>
      <c r="O45" t="s">
        <v>274</v>
      </c>
      <c r="P45" t="s">
        <v>274</v>
      </c>
      <c r="Q45">
        <v>1</v>
      </c>
      <c r="W45">
        <v>0</v>
      </c>
      <c r="X45">
        <v>-1425618595</v>
      </c>
      <c r="Y45">
        <f t="shared" si="26"/>
        <v>0.8</v>
      </c>
      <c r="AA45">
        <v>212.24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</v>
      </c>
      <c r="AU45" t="s">
        <v>48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ROUND(Y45*Source!I120,9)</f>
        <v>0.41208</v>
      </c>
      <c r="CY45">
        <f t="shared" si="27"/>
        <v>212.24</v>
      </c>
      <c r="CZ45">
        <f t="shared" si="28"/>
        <v>25.8</v>
      </c>
      <c r="DA45">
        <f t="shared" si="29"/>
        <v>7.61</v>
      </c>
      <c r="DB45">
        <f t="shared" si="30"/>
        <v>20.64</v>
      </c>
      <c r="DC45">
        <f t="shared" si="31"/>
        <v>0</v>
      </c>
      <c r="DD45" t="s">
        <v>3</v>
      </c>
      <c r="DE45" t="s">
        <v>3</v>
      </c>
      <c r="DF45">
        <f t="shared" si="32"/>
        <v>80.91</v>
      </c>
      <c r="DG45">
        <f t="shared" si="33"/>
        <v>0</v>
      </c>
      <c r="DH45">
        <f t="shared" si="34"/>
        <v>0</v>
      </c>
      <c r="DI45">
        <f t="shared" si="25"/>
        <v>0</v>
      </c>
      <c r="DJ45">
        <f t="shared" si="35"/>
        <v>80.91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ROW(Source!A120)</f>
        <v>120</v>
      </c>
      <c r="B46">
        <v>59524350</v>
      </c>
      <c r="C46">
        <v>59524916</v>
      </c>
      <c r="D46">
        <v>30571920</v>
      </c>
      <c r="E46">
        <v>1</v>
      </c>
      <c r="F46">
        <v>1</v>
      </c>
      <c r="G46">
        <v>30515945</v>
      </c>
      <c r="H46">
        <v>3</v>
      </c>
      <c r="I46" t="s">
        <v>275</v>
      </c>
      <c r="J46" t="s">
        <v>276</v>
      </c>
      <c r="K46" t="s">
        <v>277</v>
      </c>
      <c r="L46">
        <v>1348</v>
      </c>
      <c r="N46">
        <v>1009</v>
      </c>
      <c r="O46" t="s">
        <v>261</v>
      </c>
      <c r="P46" t="s">
        <v>261</v>
      </c>
      <c r="Q46">
        <v>1000</v>
      </c>
      <c r="W46">
        <v>0</v>
      </c>
      <c r="X46">
        <v>-391005678</v>
      </c>
      <c r="Y46">
        <f t="shared" si="26"/>
        <v>4.0000000000000003E-5</v>
      </c>
      <c r="AA46">
        <v>87844.06</v>
      </c>
      <c r="AB46">
        <v>0</v>
      </c>
      <c r="AC46">
        <v>0</v>
      </c>
      <c r="AD46">
        <v>0</v>
      </c>
      <c r="AE46">
        <v>7982.5</v>
      </c>
      <c r="AF46">
        <v>0</v>
      </c>
      <c r="AG46">
        <v>0</v>
      </c>
      <c r="AH46">
        <v>0</v>
      </c>
      <c r="AI46">
        <v>10.18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4.0000000000000003E-5</v>
      </c>
      <c r="AU46" t="s">
        <v>48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ROUND(Y46*Source!I120,9)</f>
        <v>2.0604000000000001E-5</v>
      </c>
      <c r="CY46">
        <f t="shared" si="27"/>
        <v>87844.06</v>
      </c>
      <c r="CZ46">
        <f t="shared" si="28"/>
        <v>7982.5</v>
      </c>
      <c r="DA46">
        <f t="shared" si="29"/>
        <v>10.18</v>
      </c>
      <c r="DB46">
        <f t="shared" si="30"/>
        <v>0.32</v>
      </c>
      <c r="DC46">
        <f t="shared" si="31"/>
        <v>0</v>
      </c>
      <c r="DD46" t="s">
        <v>3</v>
      </c>
      <c r="DE46" t="s">
        <v>3</v>
      </c>
      <c r="DF46">
        <f t="shared" si="32"/>
        <v>1.67</v>
      </c>
      <c r="DG46">
        <f t="shared" si="33"/>
        <v>0</v>
      </c>
      <c r="DH46">
        <f t="shared" si="34"/>
        <v>0</v>
      </c>
      <c r="DI46">
        <f t="shared" si="25"/>
        <v>0</v>
      </c>
      <c r="DJ46">
        <f t="shared" si="35"/>
        <v>1.67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ROW(Source!A120)</f>
        <v>120</v>
      </c>
      <c r="B47">
        <v>59524350</v>
      </c>
      <c r="C47">
        <v>59524916</v>
      </c>
      <c r="D47">
        <v>30584876</v>
      </c>
      <c r="E47">
        <v>1</v>
      </c>
      <c r="F47">
        <v>1</v>
      </c>
      <c r="G47">
        <v>30515945</v>
      </c>
      <c r="H47">
        <v>3</v>
      </c>
      <c r="I47" t="s">
        <v>278</v>
      </c>
      <c r="J47" t="s">
        <v>279</v>
      </c>
      <c r="K47" t="s">
        <v>280</v>
      </c>
      <c r="L47">
        <v>1356</v>
      </c>
      <c r="N47">
        <v>1010</v>
      </c>
      <c r="O47" t="s">
        <v>281</v>
      </c>
      <c r="P47" t="s">
        <v>281</v>
      </c>
      <c r="Q47">
        <v>1000</v>
      </c>
      <c r="W47">
        <v>0</v>
      </c>
      <c r="X47">
        <v>833010814</v>
      </c>
      <c r="Y47">
        <f t="shared" si="26"/>
        <v>4.1000000000000003E-3</v>
      </c>
      <c r="AA47">
        <v>1656.48</v>
      </c>
      <c r="AB47">
        <v>0</v>
      </c>
      <c r="AC47">
        <v>0</v>
      </c>
      <c r="AD47">
        <v>0</v>
      </c>
      <c r="AE47">
        <v>226.68</v>
      </c>
      <c r="AF47">
        <v>0</v>
      </c>
      <c r="AG47">
        <v>0</v>
      </c>
      <c r="AH47">
        <v>0</v>
      </c>
      <c r="AI47">
        <v>6.76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4.1000000000000003E-3</v>
      </c>
      <c r="AU47" t="s">
        <v>48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ROUND(Y47*Source!I120,9)</f>
        <v>2.1119099999999998E-3</v>
      </c>
      <c r="CY47">
        <f t="shared" si="27"/>
        <v>1656.48</v>
      </c>
      <c r="CZ47">
        <f t="shared" si="28"/>
        <v>226.68</v>
      </c>
      <c r="DA47">
        <f t="shared" si="29"/>
        <v>6.76</v>
      </c>
      <c r="DB47">
        <f t="shared" si="30"/>
        <v>0.93</v>
      </c>
      <c r="DC47">
        <f t="shared" si="31"/>
        <v>0</v>
      </c>
      <c r="DD47" t="s">
        <v>3</v>
      </c>
      <c r="DE47" t="s">
        <v>3</v>
      </c>
      <c r="DF47">
        <f t="shared" si="32"/>
        <v>3.24</v>
      </c>
      <c r="DG47">
        <f t="shared" si="33"/>
        <v>0</v>
      </c>
      <c r="DH47">
        <f t="shared" si="34"/>
        <v>0</v>
      </c>
      <c r="DI47">
        <f t="shared" si="25"/>
        <v>0</v>
      </c>
      <c r="DJ47">
        <f t="shared" si="35"/>
        <v>3.24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ROW(Source!A120)</f>
        <v>120</v>
      </c>
      <c r="B48">
        <v>59524350</v>
      </c>
      <c r="C48">
        <v>59524916</v>
      </c>
      <c r="D48">
        <v>30584495</v>
      </c>
      <c r="E48">
        <v>1</v>
      </c>
      <c r="F48">
        <v>1</v>
      </c>
      <c r="G48">
        <v>30515945</v>
      </c>
      <c r="H48">
        <v>3</v>
      </c>
      <c r="I48" t="s">
        <v>282</v>
      </c>
      <c r="J48" t="s">
        <v>283</v>
      </c>
      <c r="K48" t="s">
        <v>284</v>
      </c>
      <c r="L48">
        <v>1301</v>
      </c>
      <c r="N48">
        <v>1003</v>
      </c>
      <c r="O48" t="s">
        <v>177</v>
      </c>
      <c r="P48" t="s">
        <v>177</v>
      </c>
      <c r="Q48">
        <v>1</v>
      </c>
      <c r="W48">
        <v>0</v>
      </c>
      <c r="X48">
        <v>-823101399</v>
      </c>
      <c r="Y48">
        <f t="shared" si="26"/>
        <v>0.96</v>
      </c>
      <c r="AA48">
        <v>5.0999999999999996</v>
      </c>
      <c r="AB48">
        <v>0</v>
      </c>
      <c r="AC48">
        <v>0</v>
      </c>
      <c r="AD48">
        <v>0</v>
      </c>
      <c r="AE48">
        <v>0.7</v>
      </c>
      <c r="AF48">
        <v>0</v>
      </c>
      <c r="AG48">
        <v>0</v>
      </c>
      <c r="AH48">
        <v>0</v>
      </c>
      <c r="AI48">
        <v>6.74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0.96</v>
      </c>
      <c r="AU48" t="s">
        <v>48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ROUND(Y48*Source!I120,9)</f>
        <v>0.49449599999999999</v>
      </c>
      <c r="CY48">
        <f t="shared" si="27"/>
        <v>5.0999999999999996</v>
      </c>
      <c r="CZ48">
        <f t="shared" si="28"/>
        <v>0.7</v>
      </c>
      <c r="DA48">
        <f t="shared" si="29"/>
        <v>6.74</v>
      </c>
      <c r="DB48">
        <f t="shared" si="30"/>
        <v>0.67</v>
      </c>
      <c r="DC48">
        <f t="shared" si="31"/>
        <v>0</v>
      </c>
      <c r="DD48" t="s">
        <v>3</v>
      </c>
      <c r="DE48" t="s">
        <v>3</v>
      </c>
      <c r="DF48">
        <f t="shared" si="32"/>
        <v>2.33</v>
      </c>
      <c r="DG48">
        <f t="shared" si="33"/>
        <v>0</v>
      </c>
      <c r="DH48">
        <f t="shared" si="34"/>
        <v>0</v>
      </c>
      <c r="DI48">
        <f t="shared" si="25"/>
        <v>0</v>
      </c>
      <c r="DJ48">
        <f t="shared" si="35"/>
        <v>2.33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ROW(Source!A120)</f>
        <v>120</v>
      </c>
      <c r="B49">
        <v>59524350</v>
      </c>
      <c r="C49">
        <v>59524916</v>
      </c>
      <c r="D49">
        <v>30584497</v>
      </c>
      <c r="E49">
        <v>1</v>
      </c>
      <c r="F49">
        <v>1</v>
      </c>
      <c r="G49">
        <v>30515945</v>
      </c>
      <c r="H49">
        <v>3</v>
      </c>
      <c r="I49" t="s">
        <v>285</v>
      </c>
      <c r="J49" t="s">
        <v>286</v>
      </c>
      <c r="K49" t="s">
        <v>287</v>
      </c>
      <c r="L49">
        <v>1356</v>
      </c>
      <c r="N49">
        <v>1010</v>
      </c>
      <c r="O49" t="s">
        <v>281</v>
      </c>
      <c r="P49" t="s">
        <v>281</v>
      </c>
      <c r="Q49">
        <v>1000</v>
      </c>
      <c r="W49">
        <v>0</v>
      </c>
      <c r="X49">
        <v>-402432771</v>
      </c>
      <c r="Y49">
        <f t="shared" si="26"/>
        <v>8.3199999999999993E-3</v>
      </c>
      <c r="AA49">
        <v>229.8</v>
      </c>
      <c r="AB49">
        <v>0</v>
      </c>
      <c r="AC49">
        <v>0</v>
      </c>
      <c r="AD49">
        <v>0</v>
      </c>
      <c r="AE49">
        <v>6.44</v>
      </c>
      <c r="AF49">
        <v>0</v>
      </c>
      <c r="AG49">
        <v>0</v>
      </c>
      <c r="AH49">
        <v>0</v>
      </c>
      <c r="AI49">
        <v>33.01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8.3199999999999993E-3</v>
      </c>
      <c r="AU49" t="s">
        <v>48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ROUND(Y49*Source!I120,9)</f>
        <v>4.2856320000000002E-3</v>
      </c>
      <c r="CY49">
        <f t="shared" si="27"/>
        <v>229.8</v>
      </c>
      <c r="CZ49">
        <f t="shared" si="28"/>
        <v>6.44</v>
      </c>
      <c r="DA49">
        <f t="shared" si="29"/>
        <v>33.01</v>
      </c>
      <c r="DB49">
        <f t="shared" si="30"/>
        <v>0.05</v>
      </c>
      <c r="DC49">
        <f t="shared" si="31"/>
        <v>0</v>
      </c>
      <c r="DD49" t="s">
        <v>3</v>
      </c>
      <c r="DE49" t="s">
        <v>3</v>
      </c>
      <c r="DF49">
        <f t="shared" si="32"/>
        <v>0.91</v>
      </c>
      <c r="DG49">
        <f t="shared" si="33"/>
        <v>0</v>
      </c>
      <c r="DH49">
        <f t="shared" si="34"/>
        <v>0</v>
      </c>
      <c r="DI49">
        <f t="shared" si="25"/>
        <v>0</v>
      </c>
      <c r="DJ49">
        <f t="shared" si="35"/>
        <v>0.91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ROW(Source!A121)</f>
        <v>121</v>
      </c>
      <c r="B50">
        <v>59524350</v>
      </c>
      <c r="C50">
        <v>60186829</v>
      </c>
      <c r="D50">
        <v>30515951</v>
      </c>
      <c r="E50">
        <v>30515945</v>
      </c>
      <c r="F50">
        <v>1</v>
      </c>
      <c r="G50">
        <v>30515945</v>
      </c>
      <c r="H50">
        <v>1</v>
      </c>
      <c r="I50" t="s">
        <v>227</v>
      </c>
      <c r="J50" t="s">
        <v>3</v>
      </c>
      <c r="K50" t="s">
        <v>228</v>
      </c>
      <c r="L50">
        <v>1191</v>
      </c>
      <c r="N50">
        <v>1013</v>
      </c>
      <c r="O50" t="s">
        <v>229</v>
      </c>
      <c r="P50" t="s">
        <v>229</v>
      </c>
      <c r="Q50">
        <v>1</v>
      </c>
      <c r="W50">
        <v>0</v>
      </c>
      <c r="X50">
        <v>476480486</v>
      </c>
      <c r="Y50">
        <f>(AT50*1.1)</f>
        <v>12.980000000000002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11.8</v>
      </c>
      <c r="AU50" t="s">
        <v>26</v>
      </c>
      <c r="AV50">
        <v>1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ROUND(AT50*Source!I121*AH50*AL50,2)</f>
        <v>0</v>
      </c>
      <c r="CV50">
        <f>ROUND(Y50*Source!I121,9)</f>
        <v>6.6859979999999997</v>
      </c>
      <c r="CW50">
        <v>0</v>
      </c>
      <c r="CX50">
        <f>ROUND(Y50*Source!I121,9)</f>
        <v>6.6859979999999997</v>
      </c>
      <c r="CY50">
        <f>AD50</f>
        <v>0</v>
      </c>
      <c r="CZ50">
        <f>AH50</f>
        <v>0</v>
      </c>
      <c r="DA50">
        <f>AL50</f>
        <v>1</v>
      </c>
      <c r="DB50">
        <f>ROUND((ROUND(AT50*CZ50,2)*1.1),6)</f>
        <v>0</v>
      </c>
      <c r="DC50">
        <f>ROUND((ROUND(AT50*AG50,2)*1.1),6)</f>
        <v>0</v>
      </c>
      <c r="DD50" t="s">
        <v>3</v>
      </c>
      <c r="DE50" t="s">
        <v>3</v>
      </c>
      <c r="DF50">
        <f>ROUND(ROUND(AE50,2)*CX50,2)</f>
        <v>0</v>
      </c>
      <c r="DG50">
        <f t="shared" si="33"/>
        <v>0</v>
      </c>
      <c r="DH50">
        <f t="shared" si="34"/>
        <v>0</v>
      </c>
      <c r="DI50">
        <f t="shared" si="2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ROW(Source!A121)</f>
        <v>121</v>
      </c>
      <c r="B51">
        <v>59524350</v>
      </c>
      <c r="C51">
        <v>60186829</v>
      </c>
      <c r="D51">
        <v>30596074</v>
      </c>
      <c r="E51">
        <v>1</v>
      </c>
      <c r="F51">
        <v>1</v>
      </c>
      <c r="G51">
        <v>30515945</v>
      </c>
      <c r="H51">
        <v>2</v>
      </c>
      <c r="I51" t="s">
        <v>249</v>
      </c>
      <c r="J51" t="s">
        <v>250</v>
      </c>
      <c r="K51" t="s">
        <v>251</v>
      </c>
      <c r="L51">
        <v>1368</v>
      </c>
      <c r="N51">
        <v>1011</v>
      </c>
      <c r="O51" t="s">
        <v>233</v>
      </c>
      <c r="P51" t="s">
        <v>233</v>
      </c>
      <c r="Q51">
        <v>1</v>
      </c>
      <c r="W51">
        <v>0</v>
      </c>
      <c r="X51">
        <v>-1440889904</v>
      </c>
      <c r="Y51">
        <f>(AT51*1.1)</f>
        <v>0.56100000000000005</v>
      </c>
      <c r="AA51">
        <v>0</v>
      </c>
      <c r="AB51">
        <v>1333.56</v>
      </c>
      <c r="AC51">
        <v>628.44000000000005</v>
      </c>
      <c r="AD51">
        <v>0</v>
      </c>
      <c r="AE51">
        <v>0</v>
      </c>
      <c r="AF51">
        <v>83.1</v>
      </c>
      <c r="AG51">
        <v>12.62</v>
      </c>
      <c r="AH51">
        <v>0</v>
      </c>
      <c r="AI51">
        <v>1</v>
      </c>
      <c r="AJ51">
        <v>15.04</v>
      </c>
      <c r="AK51">
        <v>46.67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0.51</v>
      </c>
      <c r="AU51" t="s">
        <v>26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ROUND(Y51*Source!I121*DO51,9)</f>
        <v>0</v>
      </c>
      <c r="CX51">
        <f>ROUND(Y51*Source!I121,9)</f>
        <v>0.28897109999999998</v>
      </c>
      <c r="CY51">
        <f>AB51</f>
        <v>1333.56</v>
      </c>
      <c r="CZ51">
        <f>AF51</f>
        <v>83.1</v>
      </c>
      <c r="DA51">
        <f>AJ51</f>
        <v>15.04</v>
      </c>
      <c r="DB51">
        <f>ROUND((ROUND(AT51*CZ51,2)*1.1),6)</f>
        <v>46.618000000000002</v>
      </c>
      <c r="DC51">
        <f>ROUND((ROUND(AT51*AG51,2)*1.1),6)</f>
        <v>7.0839999999999996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361.16</v>
      </c>
      <c r="DH51">
        <f>ROUND(ROUND(AG51*AK51,2)*CX51,2)</f>
        <v>170.2</v>
      </c>
      <c r="DI51">
        <f t="shared" si="25"/>
        <v>0</v>
      </c>
      <c r="DJ51">
        <f>DG51</f>
        <v>361.16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ROW(Source!A121)</f>
        <v>121</v>
      </c>
      <c r="B52">
        <v>59524350</v>
      </c>
      <c r="C52">
        <v>60186829</v>
      </c>
      <c r="D52">
        <v>30595429</v>
      </c>
      <c r="E52">
        <v>1</v>
      </c>
      <c r="F52">
        <v>1</v>
      </c>
      <c r="G52">
        <v>30515945</v>
      </c>
      <c r="H52">
        <v>2</v>
      </c>
      <c r="I52" t="s">
        <v>252</v>
      </c>
      <c r="J52" t="s">
        <v>253</v>
      </c>
      <c r="K52" t="s">
        <v>254</v>
      </c>
      <c r="L52">
        <v>1368</v>
      </c>
      <c r="N52">
        <v>1011</v>
      </c>
      <c r="O52" t="s">
        <v>233</v>
      </c>
      <c r="P52" t="s">
        <v>233</v>
      </c>
      <c r="Q52">
        <v>1</v>
      </c>
      <c r="W52">
        <v>0</v>
      </c>
      <c r="X52">
        <v>-121017968</v>
      </c>
      <c r="Y52">
        <f>(AT52*1.1)</f>
        <v>3.0470000000000002</v>
      </c>
      <c r="AA52">
        <v>0</v>
      </c>
      <c r="AB52">
        <v>22.69</v>
      </c>
      <c r="AC52">
        <v>0</v>
      </c>
      <c r="AD52">
        <v>0</v>
      </c>
      <c r="AE52">
        <v>0</v>
      </c>
      <c r="AF52">
        <v>2.27</v>
      </c>
      <c r="AG52">
        <v>0</v>
      </c>
      <c r="AH52">
        <v>0</v>
      </c>
      <c r="AI52">
        <v>1</v>
      </c>
      <c r="AJ52">
        <v>9.3699999999999992</v>
      </c>
      <c r="AK52">
        <v>46.67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2.77</v>
      </c>
      <c r="AU52" t="s">
        <v>26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ROUND(Y52*Source!I121*DO52,9)</f>
        <v>0</v>
      </c>
      <c r="CX52">
        <f>ROUND(Y52*Source!I121,9)</f>
        <v>1.5695097</v>
      </c>
      <c r="CY52">
        <f>AB52</f>
        <v>22.69</v>
      </c>
      <c r="CZ52">
        <f>AF52</f>
        <v>2.27</v>
      </c>
      <c r="DA52">
        <f>AJ52</f>
        <v>9.3699999999999992</v>
      </c>
      <c r="DB52">
        <f>ROUND((ROUND(AT52*CZ52,2)*1.1),6)</f>
        <v>6.9189999999999996</v>
      </c>
      <c r="DC52">
        <f>ROUND((ROUND(AT52*AG52,2)*1.1),6)</f>
        <v>0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33.380000000000003</v>
      </c>
      <c r="DH52">
        <f>ROUND(ROUND(AG52*AK52,2)*CX52,2)</f>
        <v>0</v>
      </c>
      <c r="DI52">
        <f t="shared" si="25"/>
        <v>0</v>
      </c>
      <c r="DJ52">
        <f>DG52</f>
        <v>33.380000000000003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ROW(Source!A121)</f>
        <v>121</v>
      </c>
      <c r="B53">
        <v>59524350</v>
      </c>
      <c r="C53">
        <v>60186829</v>
      </c>
      <c r="D53">
        <v>30595440</v>
      </c>
      <c r="E53">
        <v>1</v>
      </c>
      <c r="F53">
        <v>1</v>
      </c>
      <c r="G53">
        <v>30515945</v>
      </c>
      <c r="H53">
        <v>2</v>
      </c>
      <c r="I53" t="s">
        <v>255</v>
      </c>
      <c r="J53" t="s">
        <v>256</v>
      </c>
      <c r="K53" t="s">
        <v>257</v>
      </c>
      <c r="L53">
        <v>1368</v>
      </c>
      <c r="N53">
        <v>1011</v>
      </c>
      <c r="O53" t="s">
        <v>233</v>
      </c>
      <c r="P53" t="s">
        <v>233</v>
      </c>
      <c r="Q53">
        <v>1</v>
      </c>
      <c r="W53">
        <v>0</v>
      </c>
      <c r="X53">
        <v>-119259197</v>
      </c>
      <c r="Y53">
        <f>(AT53*1.1)</f>
        <v>3.0470000000000002</v>
      </c>
      <c r="AA53">
        <v>0</v>
      </c>
      <c r="AB53">
        <v>6.82</v>
      </c>
      <c r="AC53">
        <v>0</v>
      </c>
      <c r="AD53">
        <v>0</v>
      </c>
      <c r="AE53">
        <v>0</v>
      </c>
      <c r="AF53">
        <v>0.73</v>
      </c>
      <c r="AG53">
        <v>0</v>
      </c>
      <c r="AH53">
        <v>0</v>
      </c>
      <c r="AI53">
        <v>1</v>
      </c>
      <c r="AJ53">
        <v>8.75</v>
      </c>
      <c r="AK53">
        <v>46.67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2.77</v>
      </c>
      <c r="AU53" t="s">
        <v>26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ROUND(Y53*Source!I121*DO53,9)</f>
        <v>0</v>
      </c>
      <c r="CX53">
        <f>ROUND(Y53*Source!I121,9)</f>
        <v>1.5695097</v>
      </c>
      <c r="CY53">
        <f>AB53</f>
        <v>6.82</v>
      </c>
      <c r="CZ53">
        <f>AF53</f>
        <v>0.73</v>
      </c>
      <c r="DA53">
        <f>AJ53</f>
        <v>8.75</v>
      </c>
      <c r="DB53">
        <f>ROUND((ROUND(AT53*CZ53,2)*1.1),6)</f>
        <v>2.222</v>
      </c>
      <c r="DC53">
        <f>ROUND((ROUND(AT53*AG53,2)*1.1),6)</f>
        <v>0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10.029999999999999</v>
      </c>
      <c r="DH53">
        <f>ROUND(ROUND(AG53*AK53,2)*CX53,2)</f>
        <v>0</v>
      </c>
      <c r="DI53">
        <f t="shared" si="25"/>
        <v>0</v>
      </c>
      <c r="DJ53">
        <f>DG53</f>
        <v>10.029999999999999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ROW(Source!A121)</f>
        <v>121</v>
      </c>
      <c r="B54">
        <v>59524350</v>
      </c>
      <c r="C54">
        <v>60186829</v>
      </c>
      <c r="D54">
        <v>30572037</v>
      </c>
      <c r="E54">
        <v>1</v>
      </c>
      <c r="F54">
        <v>1</v>
      </c>
      <c r="G54">
        <v>30515945</v>
      </c>
      <c r="H54">
        <v>3</v>
      </c>
      <c r="I54" t="s">
        <v>258</v>
      </c>
      <c r="J54" t="s">
        <v>259</v>
      </c>
      <c r="K54" t="s">
        <v>260</v>
      </c>
      <c r="L54">
        <v>1348</v>
      </c>
      <c r="N54">
        <v>1009</v>
      </c>
      <c r="O54" t="s">
        <v>261</v>
      </c>
      <c r="P54" t="s">
        <v>261</v>
      </c>
      <c r="Q54">
        <v>1000</v>
      </c>
      <c r="W54">
        <v>0</v>
      </c>
      <c r="X54">
        <v>-737146256</v>
      </c>
      <c r="Y54">
        <f t="shared" ref="Y54:Y62" si="36">AT54</f>
        <v>1E-3</v>
      </c>
      <c r="AA54">
        <v>73484.460000000006</v>
      </c>
      <c r="AB54">
        <v>0</v>
      </c>
      <c r="AC54">
        <v>0</v>
      </c>
      <c r="AD54">
        <v>0</v>
      </c>
      <c r="AE54">
        <v>7254.88</v>
      </c>
      <c r="AF54">
        <v>0</v>
      </c>
      <c r="AG54">
        <v>0</v>
      </c>
      <c r="AH54">
        <v>0</v>
      </c>
      <c r="AI54">
        <v>9.3699999999999992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1E-3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ROUND(Y54*Source!I121,9)</f>
        <v>5.151E-4</v>
      </c>
      <c r="CY54">
        <f t="shared" ref="CY54:CY62" si="37">AA54</f>
        <v>73484.460000000006</v>
      </c>
      <c r="CZ54">
        <f t="shared" ref="CZ54:CZ62" si="38">AE54</f>
        <v>7254.88</v>
      </c>
      <c r="DA54">
        <f t="shared" ref="DA54:DA62" si="39">AI54</f>
        <v>9.3699999999999992</v>
      </c>
      <c r="DB54">
        <f t="shared" ref="DB54:DB62" si="40">ROUND(ROUND(AT54*CZ54,2),6)</f>
        <v>7.25</v>
      </c>
      <c r="DC54">
        <f t="shared" ref="DC54:DC62" si="41">ROUND(ROUND(AT54*AG54,2),6)</f>
        <v>0</v>
      </c>
      <c r="DD54" t="s">
        <v>3</v>
      </c>
      <c r="DE54" t="s">
        <v>3</v>
      </c>
      <c r="DF54">
        <f t="shared" ref="DF54:DF62" si="42">ROUND(ROUND(AE54*AI54,2)*CX54,2)</f>
        <v>35.020000000000003</v>
      </c>
      <c r="DG54">
        <f t="shared" ref="DG54:DG63" si="43">ROUND(ROUND(AF54,2)*CX54,2)</f>
        <v>0</v>
      </c>
      <c r="DH54">
        <f t="shared" ref="DH54:DH63" si="44">ROUND(ROUND(AG54,2)*CX54,2)</f>
        <v>0</v>
      </c>
      <c r="DI54">
        <f t="shared" si="25"/>
        <v>0</v>
      </c>
      <c r="DJ54">
        <f t="shared" ref="DJ54:DJ62" si="45">DF54</f>
        <v>35.020000000000003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ROW(Source!A121)</f>
        <v>121</v>
      </c>
      <c r="B55">
        <v>59524350</v>
      </c>
      <c r="C55">
        <v>60186829</v>
      </c>
      <c r="D55">
        <v>30572065</v>
      </c>
      <c r="E55">
        <v>1</v>
      </c>
      <c r="F55">
        <v>1</v>
      </c>
      <c r="G55">
        <v>30515945</v>
      </c>
      <c r="H55">
        <v>3</v>
      </c>
      <c r="I55" t="s">
        <v>262</v>
      </c>
      <c r="J55" t="s">
        <v>263</v>
      </c>
      <c r="K55" t="s">
        <v>264</v>
      </c>
      <c r="L55">
        <v>1348</v>
      </c>
      <c r="N55">
        <v>1009</v>
      </c>
      <c r="O55" t="s">
        <v>261</v>
      </c>
      <c r="P55" t="s">
        <v>261</v>
      </c>
      <c r="Q55">
        <v>1000</v>
      </c>
      <c r="W55">
        <v>0</v>
      </c>
      <c r="X55">
        <v>-1276938480</v>
      </c>
      <c r="Y55">
        <f t="shared" si="36"/>
        <v>0.01</v>
      </c>
      <c r="AA55">
        <v>58475.33</v>
      </c>
      <c r="AB55">
        <v>0</v>
      </c>
      <c r="AC55">
        <v>0</v>
      </c>
      <c r="AD55">
        <v>0</v>
      </c>
      <c r="AE55">
        <v>9853.14</v>
      </c>
      <c r="AF55">
        <v>0</v>
      </c>
      <c r="AG55">
        <v>0</v>
      </c>
      <c r="AH55">
        <v>0</v>
      </c>
      <c r="AI55">
        <v>5.49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ROUND(Y55*Source!I121,9)</f>
        <v>5.1510000000000002E-3</v>
      </c>
      <c r="CY55">
        <f t="shared" si="37"/>
        <v>58475.33</v>
      </c>
      <c r="CZ55">
        <f t="shared" si="38"/>
        <v>9853.14</v>
      </c>
      <c r="DA55">
        <f t="shared" si="39"/>
        <v>5.49</v>
      </c>
      <c r="DB55">
        <f t="shared" si="40"/>
        <v>98.53</v>
      </c>
      <c r="DC55">
        <f t="shared" si="41"/>
        <v>0</v>
      </c>
      <c r="DD55" t="s">
        <v>3</v>
      </c>
      <c r="DE55" t="s">
        <v>3</v>
      </c>
      <c r="DF55">
        <f t="shared" si="42"/>
        <v>278.64</v>
      </c>
      <c r="DG55">
        <f t="shared" si="43"/>
        <v>0</v>
      </c>
      <c r="DH55">
        <f t="shared" si="44"/>
        <v>0</v>
      </c>
      <c r="DI55">
        <f t="shared" si="25"/>
        <v>0</v>
      </c>
      <c r="DJ55">
        <f t="shared" si="45"/>
        <v>278.64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ROW(Source!A121)</f>
        <v>121</v>
      </c>
      <c r="B56">
        <v>59524350</v>
      </c>
      <c r="C56">
        <v>60186829</v>
      </c>
      <c r="D56">
        <v>30571512</v>
      </c>
      <c r="E56">
        <v>1</v>
      </c>
      <c r="F56">
        <v>1</v>
      </c>
      <c r="G56">
        <v>30515945</v>
      </c>
      <c r="H56">
        <v>3</v>
      </c>
      <c r="I56" t="s">
        <v>265</v>
      </c>
      <c r="J56" t="s">
        <v>266</v>
      </c>
      <c r="K56" t="s">
        <v>267</v>
      </c>
      <c r="L56">
        <v>1348</v>
      </c>
      <c r="N56">
        <v>1009</v>
      </c>
      <c r="O56" t="s">
        <v>261</v>
      </c>
      <c r="P56" t="s">
        <v>261</v>
      </c>
      <c r="Q56">
        <v>1000</v>
      </c>
      <c r="W56">
        <v>0</v>
      </c>
      <c r="X56">
        <v>-2126520302</v>
      </c>
      <c r="Y56">
        <f t="shared" si="36"/>
        <v>2.5000000000000001E-4</v>
      </c>
      <c r="AA56">
        <v>57519.4</v>
      </c>
      <c r="AB56">
        <v>0</v>
      </c>
      <c r="AC56">
        <v>0</v>
      </c>
      <c r="AD56">
        <v>0</v>
      </c>
      <c r="AE56">
        <v>16222.39</v>
      </c>
      <c r="AF56">
        <v>0</v>
      </c>
      <c r="AG56">
        <v>0</v>
      </c>
      <c r="AH56">
        <v>0</v>
      </c>
      <c r="AI56">
        <v>3.28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2.5000000000000001E-4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ROUND(Y56*Source!I121,9)</f>
        <v>1.28775E-4</v>
      </c>
      <c r="CY56">
        <f t="shared" si="37"/>
        <v>57519.4</v>
      </c>
      <c r="CZ56">
        <f t="shared" si="38"/>
        <v>16222.39</v>
      </c>
      <c r="DA56">
        <f t="shared" si="39"/>
        <v>3.28</v>
      </c>
      <c r="DB56">
        <f t="shared" si="40"/>
        <v>4.0599999999999996</v>
      </c>
      <c r="DC56">
        <f t="shared" si="41"/>
        <v>0</v>
      </c>
      <c r="DD56" t="s">
        <v>3</v>
      </c>
      <c r="DE56" t="s">
        <v>3</v>
      </c>
      <c r="DF56">
        <f t="shared" si="42"/>
        <v>6.85</v>
      </c>
      <c r="DG56">
        <f t="shared" si="43"/>
        <v>0</v>
      </c>
      <c r="DH56">
        <f t="shared" si="44"/>
        <v>0</v>
      </c>
      <c r="DI56">
        <f t="shared" si="25"/>
        <v>0</v>
      </c>
      <c r="DJ56">
        <f t="shared" si="45"/>
        <v>6.85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ROW(Source!A121)</f>
        <v>121</v>
      </c>
      <c r="B57">
        <v>59524350</v>
      </c>
      <c r="C57">
        <v>60186829</v>
      </c>
      <c r="D57">
        <v>30571525</v>
      </c>
      <c r="E57">
        <v>1</v>
      </c>
      <c r="F57">
        <v>1</v>
      </c>
      <c r="G57">
        <v>30515945</v>
      </c>
      <c r="H57">
        <v>3</v>
      </c>
      <c r="I57" t="s">
        <v>268</v>
      </c>
      <c r="J57" t="s">
        <v>269</v>
      </c>
      <c r="K57" t="s">
        <v>270</v>
      </c>
      <c r="L57">
        <v>1348</v>
      </c>
      <c r="N57">
        <v>1009</v>
      </c>
      <c r="O57" t="s">
        <v>261</v>
      </c>
      <c r="P57" t="s">
        <v>261</v>
      </c>
      <c r="Q57">
        <v>1000</v>
      </c>
      <c r="W57">
        <v>0</v>
      </c>
      <c r="X57">
        <v>852257746</v>
      </c>
      <c r="Y57">
        <f t="shared" si="36"/>
        <v>6.0000000000000002E-5</v>
      </c>
      <c r="AA57">
        <v>84099.15</v>
      </c>
      <c r="AB57">
        <v>0</v>
      </c>
      <c r="AC57">
        <v>0</v>
      </c>
      <c r="AD57">
        <v>0</v>
      </c>
      <c r="AE57">
        <v>11242.42</v>
      </c>
      <c r="AF57">
        <v>0</v>
      </c>
      <c r="AG57">
        <v>0</v>
      </c>
      <c r="AH57">
        <v>0</v>
      </c>
      <c r="AI57">
        <v>6.92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6.0000000000000002E-5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ROUND(Y57*Source!I121,9)</f>
        <v>3.0905999999999999E-5</v>
      </c>
      <c r="CY57">
        <f t="shared" si="37"/>
        <v>84099.15</v>
      </c>
      <c r="CZ57">
        <f t="shared" si="38"/>
        <v>11242.42</v>
      </c>
      <c r="DA57">
        <f t="shared" si="39"/>
        <v>6.92</v>
      </c>
      <c r="DB57">
        <f t="shared" si="40"/>
        <v>0.67</v>
      </c>
      <c r="DC57">
        <f t="shared" si="41"/>
        <v>0</v>
      </c>
      <c r="DD57" t="s">
        <v>3</v>
      </c>
      <c r="DE57" t="s">
        <v>3</v>
      </c>
      <c r="DF57">
        <f t="shared" si="42"/>
        <v>2.4</v>
      </c>
      <c r="DG57">
        <f t="shared" si="43"/>
        <v>0</v>
      </c>
      <c r="DH57">
        <f t="shared" si="44"/>
        <v>0</v>
      </c>
      <c r="DI57">
        <f t="shared" si="25"/>
        <v>0</v>
      </c>
      <c r="DJ57">
        <f t="shared" si="45"/>
        <v>2.4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ROW(Source!A121)</f>
        <v>121</v>
      </c>
      <c r="B58">
        <v>59524350</v>
      </c>
      <c r="C58">
        <v>60186829</v>
      </c>
      <c r="D58">
        <v>53615473</v>
      </c>
      <c r="E58">
        <v>1</v>
      </c>
      <c r="F58">
        <v>1</v>
      </c>
      <c r="G58">
        <v>30515945</v>
      </c>
      <c r="H58">
        <v>3</v>
      </c>
      <c r="I58" t="s">
        <v>271</v>
      </c>
      <c r="J58" t="s">
        <v>272</v>
      </c>
      <c r="K58" t="s">
        <v>273</v>
      </c>
      <c r="L58">
        <v>1346</v>
      </c>
      <c r="N58">
        <v>1009</v>
      </c>
      <c r="O58" t="s">
        <v>274</v>
      </c>
      <c r="P58" t="s">
        <v>274</v>
      </c>
      <c r="Q58">
        <v>1</v>
      </c>
      <c r="W58">
        <v>0</v>
      </c>
      <c r="X58">
        <v>-1425618595</v>
      </c>
      <c r="Y58">
        <f t="shared" si="36"/>
        <v>0.8</v>
      </c>
      <c r="AA58">
        <v>212.24</v>
      </c>
      <c r="AB58">
        <v>0</v>
      </c>
      <c r="AC58">
        <v>0</v>
      </c>
      <c r="AD58">
        <v>0</v>
      </c>
      <c r="AE58">
        <v>25.8</v>
      </c>
      <c r="AF58">
        <v>0</v>
      </c>
      <c r="AG58">
        <v>0</v>
      </c>
      <c r="AH58">
        <v>0</v>
      </c>
      <c r="AI58">
        <v>7.61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0.8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ROUND(Y58*Source!I121,9)</f>
        <v>0.41208</v>
      </c>
      <c r="CY58">
        <f t="shared" si="37"/>
        <v>212.24</v>
      </c>
      <c r="CZ58">
        <f t="shared" si="38"/>
        <v>25.8</v>
      </c>
      <c r="DA58">
        <f t="shared" si="39"/>
        <v>7.61</v>
      </c>
      <c r="DB58">
        <f t="shared" si="40"/>
        <v>20.64</v>
      </c>
      <c r="DC58">
        <f t="shared" si="41"/>
        <v>0</v>
      </c>
      <c r="DD58" t="s">
        <v>3</v>
      </c>
      <c r="DE58" t="s">
        <v>3</v>
      </c>
      <c r="DF58">
        <f t="shared" si="42"/>
        <v>80.91</v>
      </c>
      <c r="DG58">
        <f t="shared" si="43"/>
        <v>0</v>
      </c>
      <c r="DH58">
        <f t="shared" si="44"/>
        <v>0</v>
      </c>
      <c r="DI58">
        <f t="shared" si="25"/>
        <v>0</v>
      </c>
      <c r="DJ58">
        <f t="shared" si="45"/>
        <v>80.91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ROW(Source!A121)</f>
        <v>121</v>
      </c>
      <c r="B59">
        <v>59524350</v>
      </c>
      <c r="C59">
        <v>60186829</v>
      </c>
      <c r="D59">
        <v>30571920</v>
      </c>
      <c r="E59">
        <v>1</v>
      </c>
      <c r="F59">
        <v>1</v>
      </c>
      <c r="G59">
        <v>30515945</v>
      </c>
      <c r="H59">
        <v>3</v>
      </c>
      <c r="I59" t="s">
        <v>275</v>
      </c>
      <c r="J59" t="s">
        <v>276</v>
      </c>
      <c r="K59" t="s">
        <v>277</v>
      </c>
      <c r="L59">
        <v>1348</v>
      </c>
      <c r="N59">
        <v>1009</v>
      </c>
      <c r="O59" t="s">
        <v>261</v>
      </c>
      <c r="P59" t="s">
        <v>261</v>
      </c>
      <c r="Q59">
        <v>1000</v>
      </c>
      <c r="W59">
        <v>0</v>
      </c>
      <c r="X59">
        <v>-391005678</v>
      </c>
      <c r="Y59">
        <f t="shared" si="36"/>
        <v>4.0000000000000003E-5</v>
      </c>
      <c r="AA59">
        <v>87844.06</v>
      </c>
      <c r="AB59">
        <v>0</v>
      </c>
      <c r="AC59">
        <v>0</v>
      </c>
      <c r="AD59">
        <v>0</v>
      </c>
      <c r="AE59">
        <v>7982.5</v>
      </c>
      <c r="AF59">
        <v>0</v>
      </c>
      <c r="AG59">
        <v>0</v>
      </c>
      <c r="AH59">
        <v>0</v>
      </c>
      <c r="AI59">
        <v>10.18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4.0000000000000003E-5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ROUND(Y59*Source!I121,9)</f>
        <v>2.0604000000000001E-5</v>
      </c>
      <c r="CY59">
        <f t="shared" si="37"/>
        <v>87844.06</v>
      </c>
      <c r="CZ59">
        <f t="shared" si="38"/>
        <v>7982.5</v>
      </c>
      <c r="DA59">
        <f t="shared" si="39"/>
        <v>10.18</v>
      </c>
      <c r="DB59">
        <f t="shared" si="40"/>
        <v>0.32</v>
      </c>
      <c r="DC59">
        <f t="shared" si="41"/>
        <v>0</v>
      </c>
      <c r="DD59" t="s">
        <v>3</v>
      </c>
      <c r="DE59" t="s">
        <v>3</v>
      </c>
      <c r="DF59">
        <f t="shared" si="42"/>
        <v>1.67</v>
      </c>
      <c r="DG59">
        <f t="shared" si="43"/>
        <v>0</v>
      </c>
      <c r="DH59">
        <f t="shared" si="44"/>
        <v>0</v>
      </c>
      <c r="DI59">
        <f t="shared" si="25"/>
        <v>0</v>
      </c>
      <c r="DJ59">
        <f t="shared" si="45"/>
        <v>1.67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ROW(Source!A121)</f>
        <v>121</v>
      </c>
      <c r="B60">
        <v>59524350</v>
      </c>
      <c r="C60">
        <v>60186829</v>
      </c>
      <c r="D60">
        <v>30584876</v>
      </c>
      <c r="E60">
        <v>1</v>
      </c>
      <c r="F60">
        <v>1</v>
      </c>
      <c r="G60">
        <v>30515945</v>
      </c>
      <c r="H60">
        <v>3</v>
      </c>
      <c r="I60" t="s">
        <v>278</v>
      </c>
      <c r="J60" t="s">
        <v>279</v>
      </c>
      <c r="K60" t="s">
        <v>280</v>
      </c>
      <c r="L60">
        <v>1356</v>
      </c>
      <c r="N60">
        <v>1010</v>
      </c>
      <c r="O60" t="s">
        <v>281</v>
      </c>
      <c r="P60" t="s">
        <v>281</v>
      </c>
      <c r="Q60">
        <v>1000</v>
      </c>
      <c r="W60">
        <v>0</v>
      </c>
      <c r="X60">
        <v>833010814</v>
      </c>
      <c r="Y60">
        <f t="shared" si="36"/>
        <v>4.1000000000000003E-3</v>
      </c>
      <c r="AA60">
        <v>1656.48</v>
      </c>
      <c r="AB60">
        <v>0</v>
      </c>
      <c r="AC60">
        <v>0</v>
      </c>
      <c r="AD60">
        <v>0</v>
      </c>
      <c r="AE60">
        <v>226.68</v>
      </c>
      <c r="AF60">
        <v>0</v>
      </c>
      <c r="AG60">
        <v>0</v>
      </c>
      <c r="AH60">
        <v>0</v>
      </c>
      <c r="AI60">
        <v>6.76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4.1000000000000003E-3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ROUND(Y60*Source!I121,9)</f>
        <v>2.1119099999999998E-3</v>
      </c>
      <c r="CY60">
        <f t="shared" si="37"/>
        <v>1656.48</v>
      </c>
      <c r="CZ60">
        <f t="shared" si="38"/>
        <v>226.68</v>
      </c>
      <c r="DA60">
        <f t="shared" si="39"/>
        <v>6.76</v>
      </c>
      <c r="DB60">
        <f t="shared" si="40"/>
        <v>0.93</v>
      </c>
      <c r="DC60">
        <f t="shared" si="41"/>
        <v>0</v>
      </c>
      <c r="DD60" t="s">
        <v>3</v>
      </c>
      <c r="DE60" t="s">
        <v>3</v>
      </c>
      <c r="DF60">
        <f t="shared" si="42"/>
        <v>3.24</v>
      </c>
      <c r="DG60">
        <f t="shared" si="43"/>
        <v>0</v>
      </c>
      <c r="DH60">
        <f t="shared" si="44"/>
        <v>0</v>
      </c>
      <c r="DI60">
        <f t="shared" si="25"/>
        <v>0</v>
      </c>
      <c r="DJ60">
        <f t="shared" si="45"/>
        <v>3.24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ROW(Source!A121)</f>
        <v>121</v>
      </c>
      <c r="B61">
        <v>59524350</v>
      </c>
      <c r="C61">
        <v>60186829</v>
      </c>
      <c r="D61">
        <v>30584495</v>
      </c>
      <c r="E61">
        <v>1</v>
      </c>
      <c r="F61">
        <v>1</v>
      </c>
      <c r="G61">
        <v>30515945</v>
      </c>
      <c r="H61">
        <v>3</v>
      </c>
      <c r="I61" t="s">
        <v>282</v>
      </c>
      <c r="J61" t="s">
        <v>283</v>
      </c>
      <c r="K61" t="s">
        <v>284</v>
      </c>
      <c r="L61">
        <v>1301</v>
      </c>
      <c r="N61">
        <v>1003</v>
      </c>
      <c r="O61" t="s">
        <v>177</v>
      </c>
      <c r="P61" t="s">
        <v>177</v>
      </c>
      <c r="Q61">
        <v>1</v>
      </c>
      <c r="W61">
        <v>0</v>
      </c>
      <c r="X61">
        <v>-823101399</v>
      </c>
      <c r="Y61">
        <f t="shared" si="36"/>
        <v>0.96</v>
      </c>
      <c r="AA61">
        <v>5.0999999999999996</v>
      </c>
      <c r="AB61">
        <v>0</v>
      </c>
      <c r="AC61">
        <v>0</v>
      </c>
      <c r="AD61">
        <v>0</v>
      </c>
      <c r="AE61">
        <v>0.7</v>
      </c>
      <c r="AF61">
        <v>0</v>
      </c>
      <c r="AG61">
        <v>0</v>
      </c>
      <c r="AH61">
        <v>0</v>
      </c>
      <c r="AI61">
        <v>6.74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0.96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ROUND(Y61*Source!I121,9)</f>
        <v>0.49449599999999999</v>
      </c>
      <c r="CY61">
        <f t="shared" si="37"/>
        <v>5.0999999999999996</v>
      </c>
      <c r="CZ61">
        <f t="shared" si="38"/>
        <v>0.7</v>
      </c>
      <c r="DA61">
        <f t="shared" si="39"/>
        <v>6.74</v>
      </c>
      <c r="DB61">
        <f t="shared" si="40"/>
        <v>0.67</v>
      </c>
      <c r="DC61">
        <f t="shared" si="41"/>
        <v>0</v>
      </c>
      <c r="DD61" t="s">
        <v>3</v>
      </c>
      <c r="DE61" t="s">
        <v>3</v>
      </c>
      <c r="DF61">
        <f t="shared" si="42"/>
        <v>2.33</v>
      </c>
      <c r="DG61">
        <f t="shared" si="43"/>
        <v>0</v>
      </c>
      <c r="DH61">
        <f t="shared" si="44"/>
        <v>0</v>
      </c>
      <c r="DI61">
        <f t="shared" si="25"/>
        <v>0</v>
      </c>
      <c r="DJ61">
        <f t="shared" si="45"/>
        <v>2.33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ROW(Source!A121)</f>
        <v>121</v>
      </c>
      <c r="B62">
        <v>59524350</v>
      </c>
      <c r="C62">
        <v>60186829</v>
      </c>
      <c r="D62">
        <v>30584497</v>
      </c>
      <c r="E62">
        <v>1</v>
      </c>
      <c r="F62">
        <v>1</v>
      </c>
      <c r="G62">
        <v>30515945</v>
      </c>
      <c r="H62">
        <v>3</v>
      </c>
      <c r="I62" t="s">
        <v>285</v>
      </c>
      <c r="J62" t="s">
        <v>286</v>
      </c>
      <c r="K62" t="s">
        <v>287</v>
      </c>
      <c r="L62">
        <v>1356</v>
      </c>
      <c r="N62">
        <v>1010</v>
      </c>
      <c r="O62" t="s">
        <v>281</v>
      </c>
      <c r="P62" t="s">
        <v>281</v>
      </c>
      <c r="Q62">
        <v>1000</v>
      </c>
      <c r="W62">
        <v>0</v>
      </c>
      <c r="X62">
        <v>-402432771</v>
      </c>
      <c r="Y62">
        <f t="shared" si="36"/>
        <v>8.3199999999999993E-3</v>
      </c>
      <c r="AA62">
        <v>229.8</v>
      </c>
      <c r="AB62">
        <v>0</v>
      </c>
      <c r="AC62">
        <v>0</v>
      </c>
      <c r="AD62">
        <v>0</v>
      </c>
      <c r="AE62">
        <v>6.44</v>
      </c>
      <c r="AF62">
        <v>0</v>
      </c>
      <c r="AG62">
        <v>0</v>
      </c>
      <c r="AH62">
        <v>0</v>
      </c>
      <c r="AI62">
        <v>33.01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8.3199999999999993E-3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ROUND(Y62*Source!I121,9)</f>
        <v>4.2856320000000002E-3</v>
      </c>
      <c r="CY62">
        <f t="shared" si="37"/>
        <v>229.8</v>
      </c>
      <c r="CZ62">
        <f t="shared" si="38"/>
        <v>6.44</v>
      </c>
      <c r="DA62">
        <f t="shared" si="39"/>
        <v>33.01</v>
      </c>
      <c r="DB62">
        <f t="shared" si="40"/>
        <v>0.05</v>
      </c>
      <c r="DC62">
        <f t="shared" si="41"/>
        <v>0</v>
      </c>
      <c r="DD62" t="s">
        <v>3</v>
      </c>
      <c r="DE62" t="s">
        <v>3</v>
      </c>
      <c r="DF62">
        <f t="shared" si="42"/>
        <v>0.91</v>
      </c>
      <c r="DG62">
        <f t="shared" si="43"/>
        <v>0</v>
      </c>
      <c r="DH62">
        <f t="shared" si="44"/>
        <v>0</v>
      </c>
      <c r="DI62">
        <f t="shared" si="25"/>
        <v>0</v>
      </c>
      <c r="DJ62">
        <f t="shared" si="45"/>
        <v>0.91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ROW(Source!A123)</f>
        <v>123</v>
      </c>
      <c r="B63">
        <v>59524350</v>
      </c>
      <c r="C63">
        <v>59524931</v>
      </c>
      <c r="D63">
        <v>30515951</v>
      </c>
      <c r="E63">
        <v>30515945</v>
      </c>
      <c r="F63">
        <v>1</v>
      </c>
      <c r="G63">
        <v>30515945</v>
      </c>
      <c r="H63">
        <v>1</v>
      </c>
      <c r="I63" t="s">
        <v>227</v>
      </c>
      <c r="J63" t="s">
        <v>3</v>
      </c>
      <c r="K63" t="s">
        <v>228</v>
      </c>
      <c r="L63">
        <v>1191</v>
      </c>
      <c r="N63">
        <v>1013</v>
      </c>
      <c r="O63" t="s">
        <v>229</v>
      </c>
      <c r="P63" t="s">
        <v>229</v>
      </c>
      <c r="Q63">
        <v>1</v>
      </c>
      <c r="W63">
        <v>0</v>
      </c>
      <c r="X63">
        <v>476480486</v>
      </c>
      <c r="Y63">
        <f>((AT63*1.1)*1.2)</f>
        <v>15.576000000000002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11.8</v>
      </c>
      <c r="AU63" t="s">
        <v>157</v>
      </c>
      <c r="AV63">
        <v>1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ROUND(AT63*Source!I123*AH63*AL63,2)</f>
        <v>0</v>
      </c>
      <c r="CV63">
        <f>ROUND(Y63*Source!I123,9)</f>
        <v>5.0840063999999998</v>
      </c>
      <c r="CW63">
        <v>0</v>
      </c>
      <c r="CX63">
        <f>ROUND(Y63*Source!I123,9)</f>
        <v>5.0840063999999998</v>
      </c>
      <c r="CY63">
        <f>AD63</f>
        <v>0</v>
      </c>
      <c r="CZ63">
        <f>AH63</f>
        <v>0</v>
      </c>
      <c r="DA63">
        <f>AL63</f>
        <v>1</v>
      </c>
      <c r="DB63">
        <f>ROUND(((ROUND(AT63*CZ63,2)*1.1)*1.2),6)</f>
        <v>0</v>
      </c>
      <c r="DC63">
        <f>ROUND(((ROUND(AT63*AG63,2)*1.1)*1.2),6)</f>
        <v>0</v>
      </c>
      <c r="DD63" t="s">
        <v>3</v>
      </c>
      <c r="DE63" t="s">
        <v>3</v>
      </c>
      <c r="DF63">
        <f>ROUND(ROUND(AE63,2)*CX63,2)</f>
        <v>0</v>
      </c>
      <c r="DG63">
        <f t="shared" si="43"/>
        <v>0</v>
      </c>
      <c r="DH63">
        <f t="shared" si="44"/>
        <v>0</v>
      </c>
      <c r="DI63">
        <f t="shared" si="2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ROW(Source!A123)</f>
        <v>123</v>
      </c>
      <c r="B64">
        <v>59524350</v>
      </c>
      <c r="C64">
        <v>59524931</v>
      </c>
      <c r="D64">
        <v>30596074</v>
      </c>
      <c r="E64">
        <v>1</v>
      </c>
      <c r="F64">
        <v>1</v>
      </c>
      <c r="G64">
        <v>30515945</v>
      </c>
      <c r="H64">
        <v>2</v>
      </c>
      <c r="I64" t="s">
        <v>249</v>
      </c>
      <c r="J64" t="s">
        <v>250</v>
      </c>
      <c r="K64" t="s">
        <v>251</v>
      </c>
      <c r="L64">
        <v>1368</v>
      </c>
      <c r="N64">
        <v>1011</v>
      </c>
      <c r="O64" t="s">
        <v>233</v>
      </c>
      <c r="P64" t="s">
        <v>233</v>
      </c>
      <c r="Q64">
        <v>1</v>
      </c>
      <c r="W64">
        <v>0</v>
      </c>
      <c r="X64">
        <v>-1440889904</v>
      </c>
      <c r="Y64">
        <f>((AT64*1.1)*1.2)</f>
        <v>0.67320000000000002</v>
      </c>
      <c r="AA64">
        <v>0</v>
      </c>
      <c r="AB64">
        <v>1333.56</v>
      </c>
      <c r="AC64">
        <v>628.44000000000005</v>
      </c>
      <c r="AD64">
        <v>0</v>
      </c>
      <c r="AE64">
        <v>0</v>
      </c>
      <c r="AF64">
        <v>83.1</v>
      </c>
      <c r="AG64">
        <v>12.62</v>
      </c>
      <c r="AH64">
        <v>0</v>
      </c>
      <c r="AI64">
        <v>1</v>
      </c>
      <c r="AJ64">
        <v>15.04</v>
      </c>
      <c r="AK64">
        <v>46.67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0.51</v>
      </c>
      <c r="AU64" t="s">
        <v>157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ROUND(Y64*Source!I123*DO64,9)</f>
        <v>0</v>
      </c>
      <c r="CX64">
        <f>ROUND(Y64*Source!I123,9)</f>
        <v>0.21973248000000001</v>
      </c>
      <c r="CY64">
        <f>AB64</f>
        <v>1333.56</v>
      </c>
      <c r="CZ64">
        <f>AF64</f>
        <v>83.1</v>
      </c>
      <c r="DA64">
        <f>AJ64</f>
        <v>15.04</v>
      </c>
      <c r="DB64">
        <f>ROUND(((ROUND(AT64*CZ64,2)*1.1)*1.2),6)</f>
        <v>55.941600000000001</v>
      </c>
      <c r="DC64">
        <f>ROUND(((ROUND(AT64*AG64,2)*1.1)*1.2),6)</f>
        <v>8.5007999999999999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274.63</v>
      </c>
      <c r="DH64">
        <f>ROUND(ROUND(AG64*AK64,2)*CX64,2)</f>
        <v>129.41999999999999</v>
      </c>
      <c r="DI64">
        <f t="shared" si="25"/>
        <v>0</v>
      </c>
      <c r="DJ64">
        <f>DG64</f>
        <v>274.63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ROW(Source!A123)</f>
        <v>123</v>
      </c>
      <c r="B65">
        <v>59524350</v>
      </c>
      <c r="C65">
        <v>59524931</v>
      </c>
      <c r="D65">
        <v>30595429</v>
      </c>
      <c r="E65">
        <v>1</v>
      </c>
      <c r="F65">
        <v>1</v>
      </c>
      <c r="G65">
        <v>30515945</v>
      </c>
      <c r="H65">
        <v>2</v>
      </c>
      <c r="I65" t="s">
        <v>252</v>
      </c>
      <c r="J65" t="s">
        <v>253</v>
      </c>
      <c r="K65" t="s">
        <v>254</v>
      </c>
      <c r="L65">
        <v>1368</v>
      </c>
      <c r="N65">
        <v>1011</v>
      </c>
      <c r="O65" t="s">
        <v>233</v>
      </c>
      <c r="P65" t="s">
        <v>233</v>
      </c>
      <c r="Q65">
        <v>1</v>
      </c>
      <c r="W65">
        <v>0</v>
      </c>
      <c r="X65">
        <v>-121017968</v>
      </c>
      <c r="Y65">
        <f>((AT65*1.1)*1.2)</f>
        <v>3.6564000000000001</v>
      </c>
      <c r="AA65">
        <v>0</v>
      </c>
      <c r="AB65">
        <v>22.69</v>
      </c>
      <c r="AC65">
        <v>0</v>
      </c>
      <c r="AD65">
        <v>0</v>
      </c>
      <c r="AE65">
        <v>0</v>
      </c>
      <c r="AF65">
        <v>2.27</v>
      </c>
      <c r="AG65">
        <v>0</v>
      </c>
      <c r="AH65">
        <v>0</v>
      </c>
      <c r="AI65">
        <v>1</v>
      </c>
      <c r="AJ65">
        <v>9.3699999999999992</v>
      </c>
      <c r="AK65">
        <v>46.67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2.77</v>
      </c>
      <c r="AU65" t="s">
        <v>157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ROUND(Y65*Source!I123*DO65,9)</f>
        <v>0</v>
      </c>
      <c r="CX65">
        <f>ROUND(Y65*Source!I123,9)</f>
        <v>1.19344896</v>
      </c>
      <c r="CY65">
        <f>AB65</f>
        <v>22.69</v>
      </c>
      <c r="CZ65">
        <f>AF65</f>
        <v>2.27</v>
      </c>
      <c r="DA65">
        <f>AJ65</f>
        <v>9.3699999999999992</v>
      </c>
      <c r="DB65">
        <f>ROUND(((ROUND(AT65*CZ65,2)*1.1)*1.2),6)</f>
        <v>8.3027999999999995</v>
      </c>
      <c r="DC65">
        <f>ROUND(((ROUND(AT65*AG65,2)*1.1)*1.2),6)</f>
        <v>0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25.38</v>
      </c>
      <c r="DH65">
        <f>ROUND(ROUND(AG65*AK65,2)*CX65,2)</f>
        <v>0</v>
      </c>
      <c r="DI65">
        <f t="shared" ref="DI65:DI88" si="46">ROUND(ROUND(AH65,2)*CX65,2)</f>
        <v>0</v>
      </c>
      <c r="DJ65">
        <f>DG65</f>
        <v>25.38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ROW(Source!A123)</f>
        <v>123</v>
      </c>
      <c r="B66">
        <v>59524350</v>
      </c>
      <c r="C66">
        <v>59524931</v>
      </c>
      <c r="D66">
        <v>30595440</v>
      </c>
      <c r="E66">
        <v>1</v>
      </c>
      <c r="F66">
        <v>1</v>
      </c>
      <c r="G66">
        <v>30515945</v>
      </c>
      <c r="H66">
        <v>2</v>
      </c>
      <c r="I66" t="s">
        <v>255</v>
      </c>
      <c r="J66" t="s">
        <v>256</v>
      </c>
      <c r="K66" t="s">
        <v>257</v>
      </c>
      <c r="L66">
        <v>1368</v>
      </c>
      <c r="N66">
        <v>1011</v>
      </c>
      <c r="O66" t="s">
        <v>233</v>
      </c>
      <c r="P66" t="s">
        <v>233</v>
      </c>
      <c r="Q66">
        <v>1</v>
      </c>
      <c r="W66">
        <v>0</v>
      </c>
      <c r="X66">
        <v>-119259197</v>
      </c>
      <c r="Y66">
        <f>((AT66*1.1)*1.2)</f>
        <v>3.6564000000000001</v>
      </c>
      <c r="AA66">
        <v>0</v>
      </c>
      <c r="AB66">
        <v>6.82</v>
      </c>
      <c r="AC66">
        <v>0</v>
      </c>
      <c r="AD66">
        <v>0</v>
      </c>
      <c r="AE66">
        <v>0</v>
      </c>
      <c r="AF66">
        <v>0.73</v>
      </c>
      <c r="AG66">
        <v>0</v>
      </c>
      <c r="AH66">
        <v>0</v>
      </c>
      <c r="AI66">
        <v>1</v>
      </c>
      <c r="AJ66">
        <v>8.75</v>
      </c>
      <c r="AK66">
        <v>46.67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2.77</v>
      </c>
      <c r="AU66" t="s">
        <v>157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ROUND(Y66*Source!I123*DO66,9)</f>
        <v>0</v>
      </c>
      <c r="CX66">
        <f>ROUND(Y66*Source!I123,9)</f>
        <v>1.19344896</v>
      </c>
      <c r="CY66">
        <f>AB66</f>
        <v>6.82</v>
      </c>
      <c r="CZ66">
        <f>AF66</f>
        <v>0.73</v>
      </c>
      <c r="DA66">
        <f>AJ66</f>
        <v>8.75</v>
      </c>
      <c r="DB66">
        <f>ROUND(((ROUND(AT66*CZ66,2)*1.1)*1.2),6)</f>
        <v>2.6663999999999999</v>
      </c>
      <c r="DC66">
        <f>ROUND(((ROUND(AT66*AG66,2)*1.1)*1.2),6)</f>
        <v>0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7.63</v>
      </c>
      <c r="DH66">
        <f>ROUND(ROUND(AG66*AK66,2)*CX66,2)</f>
        <v>0</v>
      </c>
      <c r="DI66">
        <f t="shared" si="46"/>
        <v>0</v>
      </c>
      <c r="DJ66">
        <f>DG66</f>
        <v>7.63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ROW(Source!A123)</f>
        <v>123</v>
      </c>
      <c r="B67">
        <v>59524350</v>
      </c>
      <c r="C67">
        <v>59524931</v>
      </c>
      <c r="D67">
        <v>30572037</v>
      </c>
      <c r="E67">
        <v>1</v>
      </c>
      <c r="F67">
        <v>1</v>
      </c>
      <c r="G67">
        <v>30515945</v>
      </c>
      <c r="H67">
        <v>3</v>
      </c>
      <c r="I67" t="s">
        <v>258</v>
      </c>
      <c r="J67" t="s">
        <v>259</v>
      </c>
      <c r="K67" t="s">
        <v>260</v>
      </c>
      <c r="L67">
        <v>1348</v>
      </c>
      <c r="N67">
        <v>1009</v>
      </c>
      <c r="O67" t="s">
        <v>261</v>
      </c>
      <c r="P67" t="s">
        <v>261</v>
      </c>
      <c r="Q67">
        <v>1000</v>
      </c>
      <c r="W67">
        <v>0</v>
      </c>
      <c r="X67">
        <v>-737146256</v>
      </c>
      <c r="Y67">
        <f t="shared" ref="Y67:Y75" si="47">(AT67*1)</f>
        <v>1E-3</v>
      </c>
      <c r="AA67">
        <v>73484.460000000006</v>
      </c>
      <c r="AB67">
        <v>0</v>
      </c>
      <c r="AC67">
        <v>0</v>
      </c>
      <c r="AD67">
        <v>0</v>
      </c>
      <c r="AE67">
        <v>7254.88</v>
      </c>
      <c r="AF67">
        <v>0</v>
      </c>
      <c r="AG67">
        <v>0</v>
      </c>
      <c r="AH67">
        <v>0</v>
      </c>
      <c r="AI67">
        <v>9.3699999999999992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1E-3</v>
      </c>
      <c r="AU67" t="s">
        <v>48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ROUND(Y67*Source!I123,9)</f>
        <v>3.2640000000000002E-4</v>
      </c>
      <c r="CY67">
        <f t="shared" ref="CY67:CY75" si="48">AA67</f>
        <v>73484.460000000006</v>
      </c>
      <c r="CZ67">
        <f t="shared" ref="CZ67:CZ75" si="49">AE67</f>
        <v>7254.88</v>
      </c>
      <c r="DA67">
        <f t="shared" ref="DA67:DA75" si="50">AI67</f>
        <v>9.3699999999999992</v>
      </c>
      <c r="DB67">
        <f t="shared" ref="DB67:DB75" si="51">ROUND((ROUND(AT67*CZ67,2)*1),6)</f>
        <v>7.25</v>
      </c>
      <c r="DC67">
        <f t="shared" ref="DC67:DC75" si="52">ROUND((ROUND(AT67*AG67,2)*1),6)</f>
        <v>0</v>
      </c>
      <c r="DD67" t="s">
        <v>3</v>
      </c>
      <c r="DE67" t="s">
        <v>3</v>
      </c>
      <c r="DF67">
        <f t="shared" ref="DF67:DF75" si="53">ROUND(ROUND(AE67*AI67,2)*CX67,2)</f>
        <v>22.19</v>
      </c>
      <c r="DG67">
        <f t="shared" ref="DG67:DG76" si="54">ROUND(ROUND(AF67,2)*CX67,2)</f>
        <v>0</v>
      </c>
      <c r="DH67">
        <f t="shared" ref="DH67:DH76" si="55">ROUND(ROUND(AG67,2)*CX67,2)</f>
        <v>0</v>
      </c>
      <c r="DI67">
        <f t="shared" si="46"/>
        <v>0</v>
      </c>
      <c r="DJ67">
        <f t="shared" ref="DJ67:DJ75" si="56">DF67</f>
        <v>22.19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ROW(Source!A123)</f>
        <v>123</v>
      </c>
      <c r="B68">
        <v>59524350</v>
      </c>
      <c r="C68">
        <v>59524931</v>
      </c>
      <c r="D68">
        <v>30572065</v>
      </c>
      <c r="E68">
        <v>1</v>
      </c>
      <c r="F68">
        <v>1</v>
      </c>
      <c r="G68">
        <v>30515945</v>
      </c>
      <c r="H68">
        <v>3</v>
      </c>
      <c r="I68" t="s">
        <v>262</v>
      </c>
      <c r="J68" t="s">
        <v>263</v>
      </c>
      <c r="K68" t="s">
        <v>264</v>
      </c>
      <c r="L68">
        <v>1348</v>
      </c>
      <c r="N68">
        <v>1009</v>
      </c>
      <c r="O68" t="s">
        <v>261</v>
      </c>
      <c r="P68" t="s">
        <v>261</v>
      </c>
      <c r="Q68">
        <v>1000</v>
      </c>
      <c r="W68">
        <v>0</v>
      </c>
      <c r="X68">
        <v>-1276938480</v>
      </c>
      <c r="Y68">
        <f t="shared" si="47"/>
        <v>0.01</v>
      </c>
      <c r="AA68">
        <v>58475.33</v>
      </c>
      <c r="AB68">
        <v>0</v>
      </c>
      <c r="AC68">
        <v>0</v>
      </c>
      <c r="AD68">
        <v>0</v>
      </c>
      <c r="AE68">
        <v>9853.14</v>
      </c>
      <c r="AF68">
        <v>0</v>
      </c>
      <c r="AG68">
        <v>0</v>
      </c>
      <c r="AH68">
        <v>0</v>
      </c>
      <c r="AI68">
        <v>5.49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48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ROUND(Y68*Source!I123,9)</f>
        <v>3.264E-3</v>
      </c>
      <c r="CY68">
        <f t="shared" si="48"/>
        <v>58475.33</v>
      </c>
      <c r="CZ68">
        <f t="shared" si="49"/>
        <v>9853.14</v>
      </c>
      <c r="DA68">
        <f t="shared" si="50"/>
        <v>5.49</v>
      </c>
      <c r="DB68">
        <f t="shared" si="51"/>
        <v>98.53</v>
      </c>
      <c r="DC68">
        <f t="shared" si="52"/>
        <v>0</v>
      </c>
      <c r="DD68" t="s">
        <v>3</v>
      </c>
      <c r="DE68" t="s">
        <v>3</v>
      </c>
      <c r="DF68">
        <f t="shared" si="53"/>
        <v>176.56</v>
      </c>
      <c r="DG68">
        <f t="shared" si="54"/>
        <v>0</v>
      </c>
      <c r="DH68">
        <f t="shared" si="55"/>
        <v>0</v>
      </c>
      <c r="DI68">
        <f t="shared" si="46"/>
        <v>0</v>
      </c>
      <c r="DJ68">
        <f t="shared" si="56"/>
        <v>176.56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ROW(Source!A123)</f>
        <v>123</v>
      </c>
      <c r="B69">
        <v>59524350</v>
      </c>
      <c r="C69">
        <v>59524931</v>
      </c>
      <c r="D69">
        <v>30571512</v>
      </c>
      <c r="E69">
        <v>1</v>
      </c>
      <c r="F69">
        <v>1</v>
      </c>
      <c r="G69">
        <v>30515945</v>
      </c>
      <c r="H69">
        <v>3</v>
      </c>
      <c r="I69" t="s">
        <v>265</v>
      </c>
      <c r="J69" t="s">
        <v>266</v>
      </c>
      <c r="K69" t="s">
        <v>267</v>
      </c>
      <c r="L69">
        <v>1348</v>
      </c>
      <c r="N69">
        <v>1009</v>
      </c>
      <c r="O69" t="s">
        <v>261</v>
      </c>
      <c r="P69" t="s">
        <v>261</v>
      </c>
      <c r="Q69">
        <v>1000</v>
      </c>
      <c r="W69">
        <v>0</v>
      </c>
      <c r="X69">
        <v>-2126520302</v>
      </c>
      <c r="Y69">
        <f t="shared" si="47"/>
        <v>2.5000000000000001E-4</v>
      </c>
      <c r="AA69">
        <v>57519.4</v>
      </c>
      <c r="AB69">
        <v>0</v>
      </c>
      <c r="AC69">
        <v>0</v>
      </c>
      <c r="AD69">
        <v>0</v>
      </c>
      <c r="AE69">
        <v>16222.39</v>
      </c>
      <c r="AF69">
        <v>0</v>
      </c>
      <c r="AG69">
        <v>0</v>
      </c>
      <c r="AH69">
        <v>0</v>
      </c>
      <c r="AI69">
        <v>3.28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2.5000000000000001E-4</v>
      </c>
      <c r="AU69" t="s">
        <v>48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ROUND(Y69*Source!I123,9)</f>
        <v>8.1600000000000005E-5</v>
      </c>
      <c r="CY69">
        <f t="shared" si="48"/>
        <v>57519.4</v>
      </c>
      <c r="CZ69">
        <f t="shared" si="49"/>
        <v>16222.39</v>
      </c>
      <c r="DA69">
        <f t="shared" si="50"/>
        <v>3.28</v>
      </c>
      <c r="DB69">
        <f t="shared" si="51"/>
        <v>4.0599999999999996</v>
      </c>
      <c r="DC69">
        <f t="shared" si="52"/>
        <v>0</v>
      </c>
      <c r="DD69" t="s">
        <v>3</v>
      </c>
      <c r="DE69" t="s">
        <v>3</v>
      </c>
      <c r="DF69">
        <f t="shared" si="53"/>
        <v>4.34</v>
      </c>
      <c r="DG69">
        <f t="shared" si="54"/>
        <v>0</v>
      </c>
      <c r="DH69">
        <f t="shared" si="55"/>
        <v>0</v>
      </c>
      <c r="DI69">
        <f t="shared" si="46"/>
        <v>0</v>
      </c>
      <c r="DJ69">
        <f t="shared" si="56"/>
        <v>4.34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ROW(Source!A123)</f>
        <v>123</v>
      </c>
      <c r="B70">
        <v>59524350</v>
      </c>
      <c r="C70">
        <v>59524931</v>
      </c>
      <c r="D70">
        <v>30571525</v>
      </c>
      <c r="E70">
        <v>1</v>
      </c>
      <c r="F70">
        <v>1</v>
      </c>
      <c r="G70">
        <v>30515945</v>
      </c>
      <c r="H70">
        <v>3</v>
      </c>
      <c r="I70" t="s">
        <v>268</v>
      </c>
      <c r="J70" t="s">
        <v>269</v>
      </c>
      <c r="K70" t="s">
        <v>270</v>
      </c>
      <c r="L70">
        <v>1348</v>
      </c>
      <c r="N70">
        <v>1009</v>
      </c>
      <c r="O70" t="s">
        <v>261</v>
      </c>
      <c r="P70" t="s">
        <v>261</v>
      </c>
      <c r="Q70">
        <v>1000</v>
      </c>
      <c r="W70">
        <v>0</v>
      </c>
      <c r="X70">
        <v>852257746</v>
      </c>
      <c r="Y70">
        <f t="shared" si="47"/>
        <v>6.0000000000000002E-5</v>
      </c>
      <c r="AA70">
        <v>84099.15</v>
      </c>
      <c r="AB70">
        <v>0</v>
      </c>
      <c r="AC70">
        <v>0</v>
      </c>
      <c r="AD70">
        <v>0</v>
      </c>
      <c r="AE70">
        <v>11242.42</v>
      </c>
      <c r="AF70">
        <v>0</v>
      </c>
      <c r="AG70">
        <v>0</v>
      </c>
      <c r="AH70">
        <v>0</v>
      </c>
      <c r="AI70">
        <v>6.92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6.0000000000000002E-5</v>
      </c>
      <c r="AU70" t="s">
        <v>48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ROUND(Y70*Source!I123,9)</f>
        <v>1.9584000000000001E-5</v>
      </c>
      <c r="CY70">
        <f t="shared" si="48"/>
        <v>84099.15</v>
      </c>
      <c r="CZ70">
        <f t="shared" si="49"/>
        <v>11242.42</v>
      </c>
      <c r="DA70">
        <f t="shared" si="50"/>
        <v>6.92</v>
      </c>
      <c r="DB70">
        <f t="shared" si="51"/>
        <v>0.67</v>
      </c>
      <c r="DC70">
        <f t="shared" si="52"/>
        <v>0</v>
      </c>
      <c r="DD70" t="s">
        <v>3</v>
      </c>
      <c r="DE70" t="s">
        <v>3</v>
      </c>
      <c r="DF70">
        <f t="shared" si="53"/>
        <v>1.52</v>
      </c>
      <c r="DG70">
        <f t="shared" si="54"/>
        <v>0</v>
      </c>
      <c r="DH70">
        <f t="shared" si="55"/>
        <v>0</v>
      </c>
      <c r="DI70">
        <f t="shared" si="46"/>
        <v>0</v>
      </c>
      <c r="DJ70">
        <f t="shared" si="56"/>
        <v>1.52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ROW(Source!A123)</f>
        <v>123</v>
      </c>
      <c r="B71">
        <v>59524350</v>
      </c>
      <c r="C71">
        <v>59524931</v>
      </c>
      <c r="D71">
        <v>53615473</v>
      </c>
      <c r="E71">
        <v>1</v>
      </c>
      <c r="F71">
        <v>1</v>
      </c>
      <c r="G71">
        <v>30515945</v>
      </c>
      <c r="H71">
        <v>3</v>
      </c>
      <c r="I71" t="s">
        <v>271</v>
      </c>
      <c r="J71" t="s">
        <v>272</v>
      </c>
      <c r="K71" t="s">
        <v>273</v>
      </c>
      <c r="L71">
        <v>1346</v>
      </c>
      <c r="N71">
        <v>1009</v>
      </c>
      <c r="O71" t="s">
        <v>274</v>
      </c>
      <c r="P71" t="s">
        <v>274</v>
      </c>
      <c r="Q71">
        <v>1</v>
      </c>
      <c r="W71">
        <v>0</v>
      </c>
      <c r="X71">
        <v>-1425618595</v>
      </c>
      <c r="Y71">
        <f t="shared" si="47"/>
        <v>0.8</v>
      </c>
      <c r="AA71">
        <v>212.24</v>
      </c>
      <c r="AB71">
        <v>0</v>
      </c>
      <c r="AC71">
        <v>0</v>
      </c>
      <c r="AD71">
        <v>0</v>
      </c>
      <c r="AE71">
        <v>25.8</v>
      </c>
      <c r="AF71">
        <v>0</v>
      </c>
      <c r="AG71">
        <v>0</v>
      </c>
      <c r="AH71">
        <v>0</v>
      </c>
      <c r="AI71">
        <v>7.61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0.8</v>
      </c>
      <c r="AU71" t="s">
        <v>48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ROUND(Y71*Source!I123,9)</f>
        <v>0.26112000000000002</v>
      </c>
      <c r="CY71">
        <f t="shared" si="48"/>
        <v>212.24</v>
      </c>
      <c r="CZ71">
        <f t="shared" si="49"/>
        <v>25.8</v>
      </c>
      <c r="DA71">
        <f t="shared" si="50"/>
        <v>7.61</v>
      </c>
      <c r="DB71">
        <f t="shared" si="51"/>
        <v>20.64</v>
      </c>
      <c r="DC71">
        <f t="shared" si="52"/>
        <v>0</v>
      </c>
      <c r="DD71" t="s">
        <v>3</v>
      </c>
      <c r="DE71" t="s">
        <v>3</v>
      </c>
      <c r="DF71">
        <f t="shared" si="53"/>
        <v>51.27</v>
      </c>
      <c r="DG71">
        <f t="shared" si="54"/>
        <v>0</v>
      </c>
      <c r="DH71">
        <f t="shared" si="55"/>
        <v>0</v>
      </c>
      <c r="DI71">
        <f t="shared" si="46"/>
        <v>0</v>
      </c>
      <c r="DJ71">
        <f t="shared" si="56"/>
        <v>51.27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ROW(Source!A123)</f>
        <v>123</v>
      </c>
      <c r="B72">
        <v>59524350</v>
      </c>
      <c r="C72">
        <v>59524931</v>
      </c>
      <c r="D72">
        <v>30571920</v>
      </c>
      <c r="E72">
        <v>1</v>
      </c>
      <c r="F72">
        <v>1</v>
      </c>
      <c r="G72">
        <v>30515945</v>
      </c>
      <c r="H72">
        <v>3</v>
      </c>
      <c r="I72" t="s">
        <v>275</v>
      </c>
      <c r="J72" t="s">
        <v>276</v>
      </c>
      <c r="K72" t="s">
        <v>277</v>
      </c>
      <c r="L72">
        <v>1348</v>
      </c>
      <c r="N72">
        <v>1009</v>
      </c>
      <c r="O72" t="s">
        <v>261</v>
      </c>
      <c r="P72" t="s">
        <v>261</v>
      </c>
      <c r="Q72">
        <v>1000</v>
      </c>
      <c r="W72">
        <v>0</v>
      </c>
      <c r="X72">
        <v>-391005678</v>
      </c>
      <c r="Y72">
        <f t="shared" si="47"/>
        <v>4.0000000000000003E-5</v>
      </c>
      <c r="AA72">
        <v>87844.06</v>
      </c>
      <c r="AB72">
        <v>0</v>
      </c>
      <c r="AC72">
        <v>0</v>
      </c>
      <c r="AD72">
        <v>0</v>
      </c>
      <c r="AE72">
        <v>7982.5</v>
      </c>
      <c r="AF72">
        <v>0</v>
      </c>
      <c r="AG72">
        <v>0</v>
      </c>
      <c r="AH72">
        <v>0</v>
      </c>
      <c r="AI72">
        <v>10.18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4.0000000000000003E-5</v>
      </c>
      <c r="AU72" t="s">
        <v>48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ROUND(Y72*Source!I123,9)</f>
        <v>1.3056E-5</v>
      </c>
      <c r="CY72">
        <f t="shared" si="48"/>
        <v>87844.06</v>
      </c>
      <c r="CZ72">
        <f t="shared" si="49"/>
        <v>7982.5</v>
      </c>
      <c r="DA72">
        <f t="shared" si="50"/>
        <v>10.18</v>
      </c>
      <c r="DB72">
        <f t="shared" si="51"/>
        <v>0.32</v>
      </c>
      <c r="DC72">
        <f t="shared" si="52"/>
        <v>0</v>
      </c>
      <c r="DD72" t="s">
        <v>3</v>
      </c>
      <c r="DE72" t="s">
        <v>3</v>
      </c>
      <c r="DF72">
        <f t="shared" si="53"/>
        <v>1.06</v>
      </c>
      <c r="DG72">
        <f t="shared" si="54"/>
        <v>0</v>
      </c>
      <c r="DH72">
        <f t="shared" si="55"/>
        <v>0</v>
      </c>
      <c r="DI72">
        <f t="shared" si="46"/>
        <v>0</v>
      </c>
      <c r="DJ72">
        <f t="shared" si="56"/>
        <v>1.06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ROW(Source!A123)</f>
        <v>123</v>
      </c>
      <c r="B73">
        <v>59524350</v>
      </c>
      <c r="C73">
        <v>59524931</v>
      </c>
      <c r="D73">
        <v>30584876</v>
      </c>
      <c r="E73">
        <v>1</v>
      </c>
      <c r="F73">
        <v>1</v>
      </c>
      <c r="G73">
        <v>30515945</v>
      </c>
      <c r="H73">
        <v>3</v>
      </c>
      <c r="I73" t="s">
        <v>278</v>
      </c>
      <c r="J73" t="s">
        <v>279</v>
      </c>
      <c r="K73" t="s">
        <v>280</v>
      </c>
      <c r="L73">
        <v>1356</v>
      </c>
      <c r="N73">
        <v>1010</v>
      </c>
      <c r="O73" t="s">
        <v>281</v>
      </c>
      <c r="P73" t="s">
        <v>281</v>
      </c>
      <c r="Q73">
        <v>1000</v>
      </c>
      <c r="W73">
        <v>0</v>
      </c>
      <c r="X73">
        <v>833010814</v>
      </c>
      <c r="Y73">
        <f t="shared" si="47"/>
        <v>4.1000000000000003E-3</v>
      </c>
      <c r="AA73">
        <v>1656.48</v>
      </c>
      <c r="AB73">
        <v>0</v>
      </c>
      <c r="AC73">
        <v>0</v>
      </c>
      <c r="AD73">
        <v>0</v>
      </c>
      <c r="AE73">
        <v>226.68</v>
      </c>
      <c r="AF73">
        <v>0</v>
      </c>
      <c r="AG73">
        <v>0</v>
      </c>
      <c r="AH73">
        <v>0</v>
      </c>
      <c r="AI73">
        <v>6.76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4.1000000000000003E-3</v>
      </c>
      <c r="AU73" t="s">
        <v>48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ROUND(Y73*Source!I123,9)</f>
        <v>1.3382400000000001E-3</v>
      </c>
      <c r="CY73">
        <f t="shared" si="48"/>
        <v>1656.48</v>
      </c>
      <c r="CZ73">
        <f t="shared" si="49"/>
        <v>226.68</v>
      </c>
      <c r="DA73">
        <f t="shared" si="50"/>
        <v>6.76</v>
      </c>
      <c r="DB73">
        <f t="shared" si="51"/>
        <v>0.93</v>
      </c>
      <c r="DC73">
        <f t="shared" si="52"/>
        <v>0</v>
      </c>
      <c r="DD73" t="s">
        <v>3</v>
      </c>
      <c r="DE73" t="s">
        <v>3</v>
      </c>
      <c r="DF73">
        <f t="shared" si="53"/>
        <v>2.0499999999999998</v>
      </c>
      <c r="DG73">
        <f t="shared" si="54"/>
        <v>0</v>
      </c>
      <c r="DH73">
        <f t="shared" si="55"/>
        <v>0</v>
      </c>
      <c r="DI73">
        <f t="shared" si="46"/>
        <v>0</v>
      </c>
      <c r="DJ73">
        <f t="shared" si="56"/>
        <v>2.0499999999999998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ROW(Source!A123)</f>
        <v>123</v>
      </c>
      <c r="B74">
        <v>59524350</v>
      </c>
      <c r="C74">
        <v>59524931</v>
      </c>
      <c r="D74">
        <v>30584495</v>
      </c>
      <c r="E74">
        <v>1</v>
      </c>
      <c r="F74">
        <v>1</v>
      </c>
      <c r="G74">
        <v>30515945</v>
      </c>
      <c r="H74">
        <v>3</v>
      </c>
      <c r="I74" t="s">
        <v>282</v>
      </c>
      <c r="J74" t="s">
        <v>283</v>
      </c>
      <c r="K74" t="s">
        <v>284</v>
      </c>
      <c r="L74">
        <v>1301</v>
      </c>
      <c r="N74">
        <v>1003</v>
      </c>
      <c r="O74" t="s">
        <v>177</v>
      </c>
      <c r="P74" t="s">
        <v>177</v>
      </c>
      <c r="Q74">
        <v>1</v>
      </c>
      <c r="W74">
        <v>0</v>
      </c>
      <c r="X74">
        <v>-823101399</v>
      </c>
      <c r="Y74">
        <f t="shared" si="47"/>
        <v>0.96</v>
      </c>
      <c r="AA74">
        <v>5.0999999999999996</v>
      </c>
      <c r="AB74">
        <v>0</v>
      </c>
      <c r="AC74">
        <v>0</v>
      </c>
      <c r="AD74">
        <v>0</v>
      </c>
      <c r="AE74">
        <v>0.7</v>
      </c>
      <c r="AF74">
        <v>0</v>
      </c>
      <c r="AG74">
        <v>0</v>
      </c>
      <c r="AH74">
        <v>0</v>
      </c>
      <c r="AI74">
        <v>6.74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0.96</v>
      </c>
      <c r="AU74" t="s">
        <v>48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ROUND(Y74*Source!I123,9)</f>
        <v>0.31334400000000001</v>
      </c>
      <c r="CY74">
        <f t="shared" si="48"/>
        <v>5.0999999999999996</v>
      </c>
      <c r="CZ74">
        <f t="shared" si="49"/>
        <v>0.7</v>
      </c>
      <c r="DA74">
        <f t="shared" si="50"/>
        <v>6.74</v>
      </c>
      <c r="DB74">
        <f t="shared" si="51"/>
        <v>0.67</v>
      </c>
      <c r="DC74">
        <f t="shared" si="52"/>
        <v>0</v>
      </c>
      <c r="DD74" t="s">
        <v>3</v>
      </c>
      <c r="DE74" t="s">
        <v>3</v>
      </c>
      <c r="DF74">
        <f t="shared" si="53"/>
        <v>1.48</v>
      </c>
      <c r="DG74">
        <f t="shared" si="54"/>
        <v>0</v>
      </c>
      <c r="DH74">
        <f t="shared" si="55"/>
        <v>0</v>
      </c>
      <c r="DI74">
        <f t="shared" si="46"/>
        <v>0</v>
      </c>
      <c r="DJ74">
        <f t="shared" si="56"/>
        <v>1.48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ROW(Source!A123)</f>
        <v>123</v>
      </c>
      <c r="B75">
        <v>59524350</v>
      </c>
      <c r="C75">
        <v>59524931</v>
      </c>
      <c r="D75">
        <v>30584497</v>
      </c>
      <c r="E75">
        <v>1</v>
      </c>
      <c r="F75">
        <v>1</v>
      </c>
      <c r="G75">
        <v>30515945</v>
      </c>
      <c r="H75">
        <v>3</v>
      </c>
      <c r="I75" t="s">
        <v>285</v>
      </c>
      <c r="J75" t="s">
        <v>286</v>
      </c>
      <c r="K75" t="s">
        <v>287</v>
      </c>
      <c r="L75">
        <v>1356</v>
      </c>
      <c r="N75">
        <v>1010</v>
      </c>
      <c r="O75" t="s">
        <v>281</v>
      </c>
      <c r="P75" t="s">
        <v>281</v>
      </c>
      <c r="Q75">
        <v>1000</v>
      </c>
      <c r="W75">
        <v>0</v>
      </c>
      <c r="X75">
        <v>-402432771</v>
      </c>
      <c r="Y75">
        <f t="shared" si="47"/>
        <v>8.3199999999999993E-3</v>
      </c>
      <c r="AA75">
        <v>229.8</v>
      </c>
      <c r="AB75">
        <v>0</v>
      </c>
      <c r="AC75">
        <v>0</v>
      </c>
      <c r="AD75">
        <v>0</v>
      </c>
      <c r="AE75">
        <v>6.44</v>
      </c>
      <c r="AF75">
        <v>0</v>
      </c>
      <c r="AG75">
        <v>0</v>
      </c>
      <c r="AH75">
        <v>0</v>
      </c>
      <c r="AI75">
        <v>33.01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8.3199999999999993E-3</v>
      </c>
      <c r="AU75" t="s">
        <v>48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ROUND(Y75*Source!I123,9)</f>
        <v>2.7156480000000002E-3</v>
      </c>
      <c r="CY75">
        <f t="shared" si="48"/>
        <v>229.8</v>
      </c>
      <c r="CZ75">
        <f t="shared" si="49"/>
        <v>6.44</v>
      </c>
      <c r="DA75">
        <f t="shared" si="50"/>
        <v>33.01</v>
      </c>
      <c r="DB75">
        <f t="shared" si="51"/>
        <v>0.05</v>
      </c>
      <c r="DC75">
        <f t="shared" si="52"/>
        <v>0</v>
      </c>
      <c r="DD75" t="s">
        <v>3</v>
      </c>
      <c r="DE75" t="s">
        <v>3</v>
      </c>
      <c r="DF75">
        <f t="shared" si="53"/>
        <v>0.57999999999999996</v>
      </c>
      <c r="DG75">
        <f t="shared" si="54"/>
        <v>0</v>
      </c>
      <c r="DH75">
        <f t="shared" si="55"/>
        <v>0</v>
      </c>
      <c r="DI75">
        <f t="shared" si="46"/>
        <v>0</v>
      </c>
      <c r="DJ75">
        <f t="shared" si="56"/>
        <v>0.57999999999999996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ROW(Source!A124)</f>
        <v>124</v>
      </c>
      <c r="B76">
        <v>59524350</v>
      </c>
      <c r="C76">
        <v>60186843</v>
      </c>
      <c r="D76">
        <v>30515951</v>
      </c>
      <c r="E76">
        <v>30515945</v>
      </c>
      <c r="F76">
        <v>1</v>
      </c>
      <c r="G76">
        <v>30515945</v>
      </c>
      <c r="H76">
        <v>1</v>
      </c>
      <c r="I76" t="s">
        <v>227</v>
      </c>
      <c r="J76" t="s">
        <v>3</v>
      </c>
      <c r="K76" t="s">
        <v>228</v>
      </c>
      <c r="L76">
        <v>1191</v>
      </c>
      <c r="N76">
        <v>1013</v>
      </c>
      <c r="O76" t="s">
        <v>229</v>
      </c>
      <c r="P76" t="s">
        <v>229</v>
      </c>
      <c r="Q76">
        <v>1</v>
      </c>
      <c r="W76">
        <v>0</v>
      </c>
      <c r="X76">
        <v>476480486</v>
      </c>
      <c r="Y76">
        <f>(AT76*1.1)</f>
        <v>12.980000000000002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11.8</v>
      </c>
      <c r="AU76" t="s">
        <v>26</v>
      </c>
      <c r="AV76">
        <v>1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ROUND(AT76*Source!I124*AH76*AL76,2)</f>
        <v>0</v>
      </c>
      <c r="CV76">
        <f>ROUND(Y76*Source!I124,9)</f>
        <v>4.2366720000000004</v>
      </c>
      <c r="CW76">
        <v>0</v>
      </c>
      <c r="CX76">
        <f>ROUND(Y76*Source!I124,9)</f>
        <v>4.2366720000000004</v>
      </c>
      <c r="CY76">
        <f>AD76</f>
        <v>0</v>
      </c>
      <c r="CZ76">
        <f>AH76</f>
        <v>0</v>
      </c>
      <c r="DA76">
        <f>AL76</f>
        <v>1</v>
      </c>
      <c r="DB76">
        <f>ROUND((ROUND(AT76*CZ76,2)*1.1),6)</f>
        <v>0</v>
      </c>
      <c r="DC76">
        <f>ROUND((ROUND(AT76*AG76,2)*1.1),6)</f>
        <v>0</v>
      </c>
      <c r="DD76" t="s">
        <v>3</v>
      </c>
      <c r="DE76" t="s">
        <v>3</v>
      </c>
      <c r="DF76">
        <f>ROUND(ROUND(AE76,2)*CX76,2)</f>
        <v>0</v>
      </c>
      <c r="DG76">
        <f t="shared" si="54"/>
        <v>0</v>
      </c>
      <c r="DH76">
        <f t="shared" si="55"/>
        <v>0</v>
      </c>
      <c r="DI76">
        <f t="shared" si="46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59524350</v>
      </c>
      <c r="C77">
        <v>60186843</v>
      </c>
      <c r="D77">
        <v>30596074</v>
      </c>
      <c r="E77">
        <v>1</v>
      </c>
      <c r="F77">
        <v>1</v>
      </c>
      <c r="G77">
        <v>30515945</v>
      </c>
      <c r="H77">
        <v>2</v>
      </c>
      <c r="I77" t="s">
        <v>249</v>
      </c>
      <c r="J77" t="s">
        <v>250</v>
      </c>
      <c r="K77" t="s">
        <v>251</v>
      </c>
      <c r="L77">
        <v>1368</v>
      </c>
      <c r="N77">
        <v>1011</v>
      </c>
      <c r="O77" t="s">
        <v>233</v>
      </c>
      <c r="P77" t="s">
        <v>233</v>
      </c>
      <c r="Q77">
        <v>1</v>
      </c>
      <c r="W77">
        <v>0</v>
      </c>
      <c r="X77">
        <v>-1440889904</v>
      </c>
      <c r="Y77">
        <f>(AT77*1.1)</f>
        <v>0.56100000000000005</v>
      </c>
      <c r="AA77">
        <v>0</v>
      </c>
      <c r="AB77">
        <v>1333.56</v>
      </c>
      <c r="AC77">
        <v>628.44000000000005</v>
      </c>
      <c r="AD77">
        <v>0</v>
      </c>
      <c r="AE77">
        <v>0</v>
      </c>
      <c r="AF77">
        <v>83.1</v>
      </c>
      <c r="AG77">
        <v>12.62</v>
      </c>
      <c r="AH77">
        <v>0</v>
      </c>
      <c r="AI77">
        <v>1</v>
      </c>
      <c r="AJ77">
        <v>15.04</v>
      </c>
      <c r="AK77">
        <v>46.67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0.51</v>
      </c>
      <c r="AU77" t="s">
        <v>26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ROUND(Y77*Source!I124*DO77,9)</f>
        <v>0</v>
      </c>
      <c r="CX77">
        <f>ROUND(Y77*Source!I124,9)</f>
        <v>0.18311040000000001</v>
      </c>
      <c r="CY77">
        <f>AB77</f>
        <v>1333.56</v>
      </c>
      <c r="CZ77">
        <f>AF77</f>
        <v>83.1</v>
      </c>
      <c r="DA77">
        <f>AJ77</f>
        <v>15.04</v>
      </c>
      <c r="DB77">
        <f>ROUND((ROUND(AT77*CZ77,2)*1.1),6)</f>
        <v>46.618000000000002</v>
      </c>
      <c r="DC77">
        <f>ROUND((ROUND(AT77*AG77,2)*1.1),6)</f>
        <v>7.0839999999999996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228.86</v>
      </c>
      <c r="DH77">
        <f>ROUND(ROUND(AG77*AK77,2)*CX77,2)</f>
        <v>107.85</v>
      </c>
      <c r="DI77">
        <f t="shared" si="46"/>
        <v>0</v>
      </c>
      <c r="DJ77">
        <f>DG77</f>
        <v>228.86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ROW(Source!A124)</f>
        <v>124</v>
      </c>
      <c r="B78">
        <v>59524350</v>
      </c>
      <c r="C78">
        <v>60186843</v>
      </c>
      <c r="D78">
        <v>30595429</v>
      </c>
      <c r="E78">
        <v>1</v>
      </c>
      <c r="F78">
        <v>1</v>
      </c>
      <c r="G78">
        <v>30515945</v>
      </c>
      <c r="H78">
        <v>2</v>
      </c>
      <c r="I78" t="s">
        <v>252</v>
      </c>
      <c r="J78" t="s">
        <v>253</v>
      </c>
      <c r="K78" t="s">
        <v>254</v>
      </c>
      <c r="L78">
        <v>1368</v>
      </c>
      <c r="N78">
        <v>1011</v>
      </c>
      <c r="O78" t="s">
        <v>233</v>
      </c>
      <c r="P78" t="s">
        <v>233</v>
      </c>
      <c r="Q78">
        <v>1</v>
      </c>
      <c r="W78">
        <v>0</v>
      </c>
      <c r="X78">
        <v>-121017968</v>
      </c>
      <c r="Y78">
        <f>(AT78*1.1)</f>
        <v>3.0470000000000002</v>
      </c>
      <c r="AA78">
        <v>0</v>
      </c>
      <c r="AB78">
        <v>22.69</v>
      </c>
      <c r="AC78">
        <v>0</v>
      </c>
      <c r="AD78">
        <v>0</v>
      </c>
      <c r="AE78">
        <v>0</v>
      </c>
      <c r="AF78">
        <v>2.27</v>
      </c>
      <c r="AG78">
        <v>0</v>
      </c>
      <c r="AH78">
        <v>0</v>
      </c>
      <c r="AI78">
        <v>1</v>
      </c>
      <c r="AJ78">
        <v>9.3699999999999992</v>
      </c>
      <c r="AK78">
        <v>46.67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2.77</v>
      </c>
      <c r="AU78" t="s">
        <v>26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ROUND(Y78*Source!I124*DO78,9)</f>
        <v>0</v>
      </c>
      <c r="CX78">
        <f>ROUND(Y78*Source!I124,9)</f>
        <v>0.9945408</v>
      </c>
      <c r="CY78">
        <f>AB78</f>
        <v>22.69</v>
      </c>
      <c r="CZ78">
        <f>AF78</f>
        <v>2.27</v>
      </c>
      <c r="DA78">
        <f>AJ78</f>
        <v>9.3699999999999992</v>
      </c>
      <c r="DB78">
        <f>ROUND((ROUND(AT78*CZ78,2)*1.1),6)</f>
        <v>6.9189999999999996</v>
      </c>
      <c r="DC78">
        <f>ROUND((ROUND(AT78*AG78,2)*1.1),6)</f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21.15</v>
      </c>
      <c r="DH78">
        <f>ROUND(ROUND(AG78*AK78,2)*CX78,2)</f>
        <v>0</v>
      </c>
      <c r="DI78">
        <f t="shared" si="46"/>
        <v>0</v>
      </c>
      <c r="DJ78">
        <f>DG78</f>
        <v>21.15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ROW(Source!A124)</f>
        <v>124</v>
      </c>
      <c r="B79">
        <v>59524350</v>
      </c>
      <c r="C79">
        <v>60186843</v>
      </c>
      <c r="D79">
        <v>30595440</v>
      </c>
      <c r="E79">
        <v>1</v>
      </c>
      <c r="F79">
        <v>1</v>
      </c>
      <c r="G79">
        <v>30515945</v>
      </c>
      <c r="H79">
        <v>2</v>
      </c>
      <c r="I79" t="s">
        <v>255</v>
      </c>
      <c r="J79" t="s">
        <v>256</v>
      </c>
      <c r="K79" t="s">
        <v>257</v>
      </c>
      <c r="L79">
        <v>1368</v>
      </c>
      <c r="N79">
        <v>1011</v>
      </c>
      <c r="O79" t="s">
        <v>233</v>
      </c>
      <c r="P79" t="s">
        <v>233</v>
      </c>
      <c r="Q79">
        <v>1</v>
      </c>
      <c r="W79">
        <v>0</v>
      </c>
      <c r="X79">
        <v>-119259197</v>
      </c>
      <c r="Y79">
        <f>(AT79*1.1)</f>
        <v>3.0470000000000002</v>
      </c>
      <c r="AA79">
        <v>0</v>
      </c>
      <c r="AB79">
        <v>6.82</v>
      </c>
      <c r="AC79">
        <v>0</v>
      </c>
      <c r="AD79">
        <v>0</v>
      </c>
      <c r="AE79">
        <v>0</v>
      </c>
      <c r="AF79">
        <v>0.73</v>
      </c>
      <c r="AG79">
        <v>0</v>
      </c>
      <c r="AH79">
        <v>0</v>
      </c>
      <c r="AI79">
        <v>1</v>
      </c>
      <c r="AJ79">
        <v>8.75</v>
      </c>
      <c r="AK79">
        <v>46.67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2.77</v>
      </c>
      <c r="AU79" t="s">
        <v>26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ROUND(Y79*Source!I124*DO79,9)</f>
        <v>0</v>
      </c>
      <c r="CX79">
        <f>ROUND(Y79*Source!I124,9)</f>
        <v>0.9945408</v>
      </c>
      <c r="CY79">
        <f>AB79</f>
        <v>6.82</v>
      </c>
      <c r="CZ79">
        <f>AF79</f>
        <v>0.73</v>
      </c>
      <c r="DA79">
        <f>AJ79</f>
        <v>8.75</v>
      </c>
      <c r="DB79">
        <f>ROUND((ROUND(AT79*CZ79,2)*1.1),6)</f>
        <v>2.222</v>
      </c>
      <c r="DC79">
        <f>ROUND((ROUND(AT79*AG79,2)*1.1),6)</f>
        <v>0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6.36</v>
      </c>
      <c r="DH79">
        <f>ROUND(ROUND(AG79*AK79,2)*CX79,2)</f>
        <v>0</v>
      </c>
      <c r="DI79">
        <f t="shared" si="46"/>
        <v>0</v>
      </c>
      <c r="DJ79">
        <f>DG79</f>
        <v>6.36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ROW(Source!A124)</f>
        <v>124</v>
      </c>
      <c r="B80">
        <v>59524350</v>
      </c>
      <c r="C80">
        <v>60186843</v>
      </c>
      <c r="D80">
        <v>30572037</v>
      </c>
      <c r="E80">
        <v>1</v>
      </c>
      <c r="F80">
        <v>1</v>
      </c>
      <c r="G80">
        <v>30515945</v>
      </c>
      <c r="H80">
        <v>3</v>
      </c>
      <c r="I80" t="s">
        <v>258</v>
      </c>
      <c r="J80" t="s">
        <v>259</v>
      </c>
      <c r="K80" t="s">
        <v>260</v>
      </c>
      <c r="L80">
        <v>1348</v>
      </c>
      <c r="N80">
        <v>1009</v>
      </c>
      <c r="O80" t="s">
        <v>261</v>
      </c>
      <c r="P80" t="s">
        <v>261</v>
      </c>
      <c r="Q80">
        <v>1000</v>
      </c>
      <c r="W80">
        <v>0</v>
      </c>
      <c r="X80">
        <v>-737146256</v>
      </c>
      <c r="Y80">
        <f t="shared" ref="Y80:Y88" si="57">AT80</f>
        <v>1E-3</v>
      </c>
      <c r="AA80">
        <v>73484.460000000006</v>
      </c>
      <c r="AB80">
        <v>0</v>
      </c>
      <c r="AC80">
        <v>0</v>
      </c>
      <c r="AD80">
        <v>0</v>
      </c>
      <c r="AE80">
        <v>7254.88</v>
      </c>
      <c r="AF80">
        <v>0</v>
      </c>
      <c r="AG80">
        <v>0</v>
      </c>
      <c r="AH80">
        <v>0</v>
      </c>
      <c r="AI80">
        <v>9.3699999999999992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1E-3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ROUND(Y80*Source!I124,9)</f>
        <v>3.2640000000000002E-4</v>
      </c>
      <c r="CY80">
        <f t="shared" ref="CY80:CY88" si="58">AA80</f>
        <v>73484.460000000006</v>
      </c>
      <c r="CZ80">
        <f t="shared" ref="CZ80:CZ88" si="59">AE80</f>
        <v>7254.88</v>
      </c>
      <c r="DA80">
        <f t="shared" ref="DA80:DA88" si="60">AI80</f>
        <v>9.3699999999999992</v>
      </c>
      <c r="DB80">
        <f t="shared" ref="DB80:DB88" si="61">ROUND(ROUND(AT80*CZ80,2),6)</f>
        <v>7.25</v>
      </c>
      <c r="DC80">
        <f t="shared" ref="DC80:DC88" si="62">ROUND(ROUND(AT80*AG80,2),6)</f>
        <v>0</v>
      </c>
      <c r="DD80" t="s">
        <v>3</v>
      </c>
      <c r="DE80" t="s">
        <v>3</v>
      </c>
      <c r="DF80">
        <f t="shared" ref="DF80:DF88" si="63">ROUND(ROUND(AE80*AI80,2)*CX80,2)</f>
        <v>22.19</v>
      </c>
      <c r="DG80">
        <f t="shared" ref="DG80:DG88" si="64">ROUND(ROUND(AF80,2)*CX80,2)</f>
        <v>0</v>
      </c>
      <c r="DH80">
        <f t="shared" ref="DH80:DH88" si="65">ROUND(ROUND(AG80,2)*CX80,2)</f>
        <v>0</v>
      </c>
      <c r="DI80">
        <f t="shared" si="46"/>
        <v>0</v>
      </c>
      <c r="DJ80">
        <f t="shared" ref="DJ80:DJ88" si="66">DF80</f>
        <v>22.19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ROW(Source!A124)</f>
        <v>124</v>
      </c>
      <c r="B81">
        <v>59524350</v>
      </c>
      <c r="C81">
        <v>60186843</v>
      </c>
      <c r="D81">
        <v>30572065</v>
      </c>
      <c r="E81">
        <v>1</v>
      </c>
      <c r="F81">
        <v>1</v>
      </c>
      <c r="G81">
        <v>30515945</v>
      </c>
      <c r="H81">
        <v>3</v>
      </c>
      <c r="I81" t="s">
        <v>262</v>
      </c>
      <c r="J81" t="s">
        <v>263</v>
      </c>
      <c r="K81" t="s">
        <v>264</v>
      </c>
      <c r="L81">
        <v>1348</v>
      </c>
      <c r="N81">
        <v>1009</v>
      </c>
      <c r="O81" t="s">
        <v>261</v>
      </c>
      <c r="P81" t="s">
        <v>261</v>
      </c>
      <c r="Q81">
        <v>1000</v>
      </c>
      <c r="W81">
        <v>0</v>
      </c>
      <c r="X81">
        <v>-1276938480</v>
      </c>
      <c r="Y81">
        <f t="shared" si="57"/>
        <v>0.01</v>
      </c>
      <c r="AA81">
        <v>58475.33</v>
      </c>
      <c r="AB81">
        <v>0</v>
      </c>
      <c r="AC81">
        <v>0</v>
      </c>
      <c r="AD81">
        <v>0</v>
      </c>
      <c r="AE81">
        <v>9853.14</v>
      </c>
      <c r="AF81">
        <v>0</v>
      </c>
      <c r="AG81">
        <v>0</v>
      </c>
      <c r="AH81">
        <v>0</v>
      </c>
      <c r="AI81">
        <v>5.49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0.01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ROUND(Y81*Source!I124,9)</f>
        <v>3.264E-3</v>
      </c>
      <c r="CY81">
        <f t="shared" si="58"/>
        <v>58475.33</v>
      </c>
      <c r="CZ81">
        <f t="shared" si="59"/>
        <v>9853.14</v>
      </c>
      <c r="DA81">
        <f t="shared" si="60"/>
        <v>5.49</v>
      </c>
      <c r="DB81">
        <f t="shared" si="61"/>
        <v>98.53</v>
      </c>
      <c r="DC81">
        <f t="shared" si="62"/>
        <v>0</v>
      </c>
      <c r="DD81" t="s">
        <v>3</v>
      </c>
      <c r="DE81" t="s">
        <v>3</v>
      </c>
      <c r="DF81">
        <f t="shared" si="63"/>
        <v>176.56</v>
      </c>
      <c r="DG81">
        <f t="shared" si="64"/>
        <v>0</v>
      </c>
      <c r="DH81">
        <f t="shared" si="65"/>
        <v>0</v>
      </c>
      <c r="DI81">
        <f t="shared" si="46"/>
        <v>0</v>
      </c>
      <c r="DJ81">
        <f t="shared" si="66"/>
        <v>176.56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ROW(Source!A124)</f>
        <v>124</v>
      </c>
      <c r="B82">
        <v>59524350</v>
      </c>
      <c r="C82">
        <v>60186843</v>
      </c>
      <c r="D82">
        <v>30571512</v>
      </c>
      <c r="E82">
        <v>1</v>
      </c>
      <c r="F82">
        <v>1</v>
      </c>
      <c r="G82">
        <v>30515945</v>
      </c>
      <c r="H82">
        <v>3</v>
      </c>
      <c r="I82" t="s">
        <v>265</v>
      </c>
      <c r="J82" t="s">
        <v>266</v>
      </c>
      <c r="K82" t="s">
        <v>267</v>
      </c>
      <c r="L82">
        <v>1348</v>
      </c>
      <c r="N82">
        <v>1009</v>
      </c>
      <c r="O82" t="s">
        <v>261</v>
      </c>
      <c r="P82" t="s">
        <v>261</v>
      </c>
      <c r="Q82">
        <v>1000</v>
      </c>
      <c r="W82">
        <v>0</v>
      </c>
      <c r="X82">
        <v>-2126520302</v>
      </c>
      <c r="Y82">
        <f t="shared" si="57"/>
        <v>2.5000000000000001E-4</v>
      </c>
      <c r="AA82">
        <v>57519.4</v>
      </c>
      <c r="AB82">
        <v>0</v>
      </c>
      <c r="AC82">
        <v>0</v>
      </c>
      <c r="AD82">
        <v>0</v>
      </c>
      <c r="AE82">
        <v>16222.39</v>
      </c>
      <c r="AF82">
        <v>0</v>
      </c>
      <c r="AG82">
        <v>0</v>
      </c>
      <c r="AH82">
        <v>0</v>
      </c>
      <c r="AI82">
        <v>3.28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2.5000000000000001E-4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ROUND(Y82*Source!I124,9)</f>
        <v>8.1600000000000005E-5</v>
      </c>
      <c r="CY82">
        <f t="shared" si="58"/>
        <v>57519.4</v>
      </c>
      <c r="CZ82">
        <f t="shared" si="59"/>
        <v>16222.39</v>
      </c>
      <c r="DA82">
        <f t="shared" si="60"/>
        <v>3.28</v>
      </c>
      <c r="DB82">
        <f t="shared" si="61"/>
        <v>4.0599999999999996</v>
      </c>
      <c r="DC82">
        <f t="shared" si="62"/>
        <v>0</v>
      </c>
      <c r="DD82" t="s">
        <v>3</v>
      </c>
      <c r="DE82" t="s">
        <v>3</v>
      </c>
      <c r="DF82">
        <f t="shared" si="63"/>
        <v>4.34</v>
      </c>
      <c r="DG82">
        <f t="shared" si="64"/>
        <v>0</v>
      </c>
      <c r="DH82">
        <f t="shared" si="65"/>
        <v>0</v>
      </c>
      <c r="DI82">
        <f t="shared" si="46"/>
        <v>0</v>
      </c>
      <c r="DJ82">
        <f t="shared" si="66"/>
        <v>4.34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ROW(Source!A124)</f>
        <v>124</v>
      </c>
      <c r="B83">
        <v>59524350</v>
      </c>
      <c r="C83">
        <v>60186843</v>
      </c>
      <c r="D83">
        <v>30571525</v>
      </c>
      <c r="E83">
        <v>1</v>
      </c>
      <c r="F83">
        <v>1</v>
      </c>
      <c r="G83">
        <v>30515945</v>
      </c>
      <c r="H83">
        <v>3</v>
      </c>
      <c r="I83" t="s">
        <v>268</v>
      </c>
      <c r="J83" t="s">
        <v>269</v>
      </c>
      <c r="K83" t="s">
        <v>270</v>
      </c>
      <c r="L83">
        <v>1348</v>
      </c>
      <c r="N83">
        <v>1009</v>
      </c>
      <c r="O83" t="s">
        <v>261</v>
      </c>
      <c r="P83" t="s">
        <v>261</v>
      </c>
      <c r="Q83">
        <v>1000</v>
      </c>
      <c r="W83">
        <v>0</v>
      </c>
      <c r="X83">
        <v>852257746</v>
      </c>
      <c r="Y83">
        <f t="shared" si="57"/>
        <v>6.0000000000000002E-5</v>
      </c>
      <c r="AA83">
        <v>84099.15</v>
      </c>
      <c r="AB83">
        <v>0</v>
      </c>
      <c r="AC83">
        <v>0</v>
      </c>
      <c r="AD83">
        <v>0</v>
      </c>
      <c r="AE83">
        <v>11242.42</v>
      </c>
      <c r="AF83">
        <v>0</v>
      </c>
      <c r="AG83">
        <v>0</v>
      </c>
      <c r="AH83">
        <v>0</v>
      </c>
      <c r="AI83">
        <v>6.92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6.0000000000000002E-5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ROUND(Y83*Source!I124,9)</f>
        <v>1.9584000000000001E-5</v>
      </c>
      <c r="CY83">
        <f t="shared" si="58"/>
        <v>84099.15</v>
      </c>
      <c r="CZ83">
        <f t="shared" si="59"/>
        <v>11242.42</v>
      </c>
      <c r="DA83">
        <f t="shared" si="60"/>
        <v>6.92</v>
      </c>
      <c r="DB83">
        <f t="shared" si="61"/>
        <v>0.67</v>
      </c>
      <c r="DC83">
        <f t="shared" si="62"/>
        <v>0</v>
      </c>
      <c r="DD83" t="s">
        <v>3</v>
      </c>
      <c r="DE83" t="s">
        <v>3</v>
      </c>
      <c r="DF83">
        <f t="shared" si="63"/>
        <v>1.52</v>
      </c>
      <c r="DG83">
        <f t="shared" si="64"/>
        <v>0</v>
      </c>
      <c r="DH83">
        <f t="shared" si="65"/>
        <v>0</v>
      </c>
      <c r="DI83">
        <f t="shared" si="46"/>
        <v>0</v>
      </c>
      <c r="DJ83">
        <f t="shared" si="66"/>
        <v>1.52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ROW(Source!A124)</f>
        <v>124</v>
      </c>
      <c r="B84">
        <v>59524350</v>
      </c>
      <c r="C84">
        <v>60186843</v>
      </c>
      <c r="D84">
        <v>53615473</v>
      </c>
      <c r="E84">
        <v>1</v>
      </c>
      <c r="F84">
        <v>1</v>
      </c>
      <c r="G84">
        <v>30515945</v>
      </c>
      <c r="H84">
        <v>3</v>
      </c>
      <c r="I84" t="s">
        <v>271</v>
      </c>
      <c r="J84" t="s">
        <v>272</v>
      </c>
      <c r="K84" t="s">
        <v>273</v>
      </c>
      <c r="L84">
        <v>1346</v>
      </c>
      <c r="N84">
        <v>1009</v>
      </c>
      <c r="O84" t="s">
        <v>274</v>
      </c>
      <c r="P84" t="s">
        <v>274</v>
      </c>
      <c r="Q84">
        <v>1</v>
      </c>
      <c r="W84">
        <v>0</v>
      </c>
      <c r="X84">
        <v>-1425618595</v>
      </c>
      <c r="Y84">
        <f t="shared" si="57"/>
        <v>0.8</v>
      </c>
      <c r="AA84">
        <v>212.24</v>
      </c>
      <c r="AB84">
        <v>0</v>
      </c>
      <c r="AC84">
        <v>0</v>
      </c>
      <c r="AD84">
        <v>0</v>
      </c>
      <c r="AE84">
        <v>25.8</v>
      </c>
      <c r="AF84">
        <v>0</v>
      </c>
      <c r="AG84">
        <v>0</v>
      </c>
      <c r="AH84">
        <v>0</v>
      </c>
      <c r="AI84">
        <v>7.61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0.8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ROUND(Y84*Source!I124,9)</f>
        <v>0.26112000000000002</v>
      </c>
      <c r="CY84">
        <f t="shared" si="58"/>
        <v>212.24</v>
      </c>
      <c r="CZ84">
        <f t="shared" si="59"/>
        <v>25.8</v>
      </c>
      <c r="DA84">
        <f t="shared" si="60"/>
        <v>7.61</v>
      </c>
      <c r="DB84">
        <f t="shared" si="61"/>
        <v>20.64</v>
      </c>
      <c r="DC84">
        <f t="shared" si="62"/>
        <v>0</v>
      </c>
      <c r="DD84" t="s">
        <v>3</v>
      </c>
      <c r="DE84" t="s">
        <v>3</v>
      </c>
      <c r="DF84">
        <f t="shared" si="63"/>
        <v>51.27</v>
      </c>
      <c r="DG84">
        <f t="shared" si="64"/>
        <v>0</v>
      </c>
      <c r="DH84">
        <f t="shared" si="65"/>
        <v>0</v>
      </c>
      <c r="DI84">
        <f t="shared" si="46"/>
        <v>0</v>
      </c>
      <c r="DJ84">
        <f t="shared" si="66"/>
        <v>51.27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ROW(Source!A124)</f>
        <v>124</v>
      </c>
      <c r="B85">
        <v>59524350</v>
      </c>
      <c r="C85">
        <v>60186843</v>
      </c>
      <c r="D85">
        <v>30571920</v>
      </c>
      <c r="E85">
        <v>1</v>
      </c>
      <c r="F85">
        <v>1</v>
      </c>
      <c r="G85">
        <v>30515945</v>
      </c>
      <c r="H85">
        <v>3</v>
      </c>
      <c r="I85" t="s">
        <v>275</v>
      </c>
      <c r="J85" t="s">
        <v>276</v>
      </c>
      <c r="K85" t="s">
        <v>277</v>
      </c>
      <c r="L85">
        <v>1348</v>
      </c>
      <c r="N85">
        <v>1009</v>
      </c>
      <c r="O85" t="s">
        <v>261</v>
      </c>
      <c r="P85" t="s">
        <v>261</v>
      </c>
      <c r="Q85">
        <v>1000</v>
      </c>
      <c r="W85">
        <v>0</v>
      </c>
      <c r="X85">
        <v>-391005678</v>
      </c>
      <c r="Y85">
        <f t="shared" si="57"/>
        <v>4.0000000000000003E-5</v>
      </c>
      <c r="AA85">
        <v>87844.06</v>
      </c>
      <c r="AB85">
        <v>0</v>
      </c>
      <c r="AC85">
        <v>0</v>
      </c>
      <c r="AD85">
        <v>0</v>
      </c>
      <c r="AE85">
        <v>7982.5</v>
      </c>
      <c r="AF85">
        <v>0</v>
      </c>
      <c r="AG85">
        <v>0</v>
      </c>
      <c r="AH85">
        <v>0</v>
      </c>
      <c r="AI85">
        <v>10.18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4.0000000000000003E-5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ROUND(Y85*Source!I124,9)</f>
        <v>1.3056E-5</v>
      </c>
      <c r="CY85">
        <f t="shared" si="58"/>
        <v>87844.06</v>
      </c>
      <c r="CZ85">
        <f t="shared" si="59"/>
        <v>7982.5</v>
      </c>
      <c r="DA85">
        <f t="shared" si="60"/>
        <v>10.18</v>
      </c>
      <c r="DB85">
        <f t="shared" si="61"/>
        <v>0.32</v>
      </c>
      <c r="DC85">
        <f t="shared" si="62"/>
        <v>0</v>
      </c>
      <c r="DD85" t="s">
        <v>3</v>
      </c>
      <c r="DE85" t="s">
        <v>3</v>
      </c>
      <c r="DF85">
        <f t="shared" si="63"/>
        <v>1.06</v>
      </c>
      <c r="DG85">
        <f t="shared" si="64"/>
        <v>0</v>
      </c>
      <c r="DH85">
        <f t="shared" si="65"/>
        <v>0</v>
      </c>
      <c r="DI85">
        <f t="shared" si="46"/>
        <v>0</v>
      </c>
      <c r="DJ85">
        <f t="shared" si="66"/>
        <v>1.06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ROW(Source!A124)</f>
        <v>124</v>
      </c>
      <c r="B86">
        <v>59524350</v>
      </c>
      <c r="C86">
        <v>60186843</v>
      </c>
      <c r="D86">
        <v>30584876</v>
      </c>
      <c r="E86">
        <v>1</v>
      </c>
      <c r="F86">
        <v>1</v>
      </c>
      <c r="G86">
        <v>30515945</v>
      </c>
      <c r="H86">
        <v>3</v>
      </c>
      <c r="I86" t="s">
        <v>278</v>
      </c>
      <c r="J86" t="s">
        <v>279</v>
      </c>
      <c r="K86" t="s">
        <v>280</v>
      </c>
      <c r="L86">
        <v>1356</v>
      </c>
      <c r="N86">
        <v>1010</v>
      </c>
      <c r="O86" t="s">
        <v>281</v>
      </c>
      <c r="P86" t="s">
        <v>281</v>
      </c>
      <c r="Q86">
        <v>1000</v>
      </c>
      <c r="W86">
        <v>0</v>
      </c>
      <c r="X86">
        <v>833010814</v>
      </c>
      <c r="Y86">
        <f t="shared" si="57"/>
        <v>4.1000000000000003E-3</v>
      </c>
      <c r="AA86">
        <v>1656.48</v>
      </c>
      <c r="AB86">
        <v>0</v>
      </c>
      <c r="AC86">
        <v>0</v>
      </c>
      <c r="AD86">
        <v>0</v>
      </c>
      <c r="AE86">
        <v>226.68</v>
      </c>
      <c r="AF86">
        <v>0</v>
      </c>
      <c r="AG86">
        <v>0</v>
      </c>
      <c r="AH86">
        <v>0</v>
      </c>
      <c r="AI86">
        <v>6.76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4.1000000000000003E-3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ROUND(Y86*Source!I124,9)</f>
        <v>1.3382400000000001E-3</v>
      </c>
      <c r="CY86">
        <f t="shared" si="58"/>
        <v>1656.48</v>
      </c>
      <c r="CZ86">
        <f t="shared" si="59"/>
        <v>226.68</v>
      </c>
      <c r="DA86">
        <f t="shared" si="60"/>
        <v>6.76</v>
      </c>
      <c r="DB86">
        <f t="shared" si="61"/>
        <v>0.93</v>
      </c>
      <c r="DC86">
        <f t="shared" si="62"/>
        <v>0</v>
      </c>
      <c r="DD86" t="s">
        <v>3</v>
      </c>
      <c r="DE86" t="s">
        <v>3</v>
      </c>
      <c r="DF86">
        <f t="shared" si="63"/>
        <v>2.0499999999999998</v>
      </c>
      <c r="DG86">
        <f t="shared" si="64"/>
        <v>0</v>
      </c>
      <c r="DH86">
        <f t="shared" si="65"/>
        <v>0</v>
      </c>
      <c r="DI86">
        <f t="shared" si="46"/>
        <v>0</v>
      </c>
      <c r="DJ86">
        <f t="shared" si="66"/>
        <v>2.0499999999999998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ROW(Source!A124)</f>
        <v>124</v>
      </c>
      <c r="B87">
        <v>59524350</v>
      </c>
      <c r="C87">
        <v>60186843</v>
      </c>
      <c r="D87">
        <v>30584495</v>
      </c>
      <c r="E87">
        <v>1</v>
      </c>
      <c r="F87">
        <v>1</v>
      </c>
      <c r="G87">
        <v>30515945</v>
      </c>
      <c r="H87">
        <v>3</v>
      </c>
      <c r="I87" t="s">
        <v>282</v>
      </c>
      <c r="J87" t="s">
        <v>283</v>
      </c>
      <c r="K87" t="s">
        <v>284</v>
      </c>
      <c r="L87">
        <v>1301</v>
      </c>
      <c r="N87">
        <v>1003</v>
      </c>
      <c r="O87" t="s">
        <v>177</v>
      </c>
      <c r="P87" t="s">
        <v>177</v>
      </c>
      <c r="Q87">
        <v>1</v>
      </c>
      <c r="W87">
        <v>0</v>
      </c>
      <c r="X87">
        <v>-823101399</v>
      </c>
      <c r="Y87">
        <f t="shared" si="57"/>
        <v>0.96</v>
      </c>
      <c r="AA87">
        <v>5.0999999999999996</v>
      </c>
      <c r="AB87">
        <v>0</v>
      </c>
      <c r="AC87">
        <v>0</v>
      </c>
      <c r="AD87">
        <v>0</v>
      </c>
      <c r="AE87">
        <v>0.7</v>
      </c>
      <c r="AF87">
        <v>0</v>
      </c>
      <c r="AG87">
        <v>0</v>
      </c>
      <c r="AH87">
        <v>0</v>
      </c>
      <c r="AI87">
        <v>6.74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0.96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ROUND(Y87*Source!I124,9)</f>
        <v>0.31334400000000001</v>
      </c>
      <c r="CY87">
        <f t="shared" si="58"/>
        <v>5.0999999999999996</v>
      </c>
      <c r="CZ87">
        <f t="shared" si="59"/>
        <v>0.7</v>
      </c>
      <c r="DA87">
        <f t="shared" si="60"/>
        <v>6.74</v>
      </c>
      <c r="DB87">
        <f t="shared" si="61"/>
        <v>0.67</v>
      </c>
      <c r="DC87">
        <f t="shared" si="62"/>
        <v>0</v>
      </c>
      <c r="DD87" t="s">
        <v>3</v>
      </c>
      <c r="DE87" t="s">
        <v>3</v>
      </c>
      <c r="DF87">
        <f t="shared" si="63"/>
        <v>1.48</v>
      </c>
      <c r="DG87">
        <f t="shared" si="64"/>
        <v>0</v>
      </c>
      <c r="DH87">
        <f t="shared" si="65"/>
        <v>0</v>
      </c>
      <c r="DI87">
        <f t="shared" si="46"/>
        <v>0</v>
      </c>
      <c r="DJ87">
        <f t="shared" si="66"/>
        <v>1.48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ROW(Source!A124)</f>
        <v>124</v>
      </c>
      <c r="B88">
        <v>59524350</v>
      </c>
      <c r="C88">
        <v>60186843</v>
      </c>
      <c r="D88">
        <v>30584497</v>
      </c>
      <c r="E88">
        <v>1</v>
      </c>
      <c r="F88">
        <v>1</v>
      </c>
      <c r="G88">
        <v>30515945</v>
      </c>
      <c r="H88">
        <v>3</v>
      </c>
      <c r="I88" t="s">
        <v>285</v>
      </c>
      <c r="J88" t="s">
        <v>286</v>
      </c>
      <c r="K88" t="s">
        <v>287</v>
      </c>
      <c r="L88">
        <v>1356</v>
      </c>
      <c r="N88">
        <v>1010</v>
      </c>
      <c r="O88" t="s">
        <v>281</v>
      </c>
      <c r="P88" t="s">
        <v>281</v>
      </c>
      <c r="Q88">
        <v>1000</v>
      </c>
      <c r="W88">
        <v>0</v>
      </c>
      <c r="X88">
        <v>-402432771</v>
      </c>
      <c r="Y88">
        <f t="shared" si="57"/>
        <v>8.3199999999999993E-3</v>
      </c>
      <c r="AA88">
        <v>229.8</v>
      </c>
      <c r="AB88">
        <v>0</v>
      </c>
      <c r="AC88">
        <v>0</v>
      </c>
      <c r="AD88">
        <v>0</v>
      </c>
      <c r="AE88">
        <v>6.44</v>
      </c>
      <c r="AF88">
        <v>0</v>
      </c>
      <c r="AG88">
        <v>0</v>
      </c>
      <c r="AH88">
        <v>0</v>
      </c>
      <c r="AI88">
        <v>33.01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8.3199999999999993E-3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ROUND(Y88*Source!I124,9)</f>
        <v>2.7156480000000002E-3</v>
      </c>
      <c r="CY88">
        <f t="shared" si="58"/>
        <v>229.8</v>
      </c>
      <c r="CZ88">
        <f t="shared" si="59"/>
        <v>6.44</v>
      </c>
      <c r="DA88">
        <f t="shared" si="60"/>
        <v>33.01</v>
      </c>
      <c r="DB88">
        <f t="shared" si="61"/>
        <v>0.05</v>
      </c>
      <c r="DC88">
        <f t="shared" si="62"/>
        <v>0</v>
      </c>
      <c r="DD88" t="s">
        <v>3</v>
      </c>
      <c r="DE88" t="s">
        <v>3</v>
      </c>
      <c r="DF88">
        <f t="shared" si="63"/>
        <v>0.57999999999999996</v>
      </c>
      <c r="DG88">
        <f t="shared" si="64"/>
        <v>0</v>
      </c>
      <c r="DH88">
        <f t="shared" si="65"/>
        <v>0</v>
      </c>
      <c r="DI88">
        <f t="shared" si="46"/>
        <v>0</v>
      </c>
      <c r="DJ88">
        <f t="shared" si="66"/>
        <v>0.57999999999999996</v>
      </c>
      <c r="DK88">
        <v>0</v>
      </c>
      <c r="DL88" t="s">
        <v>3</v>
      </c>
      <c r="DM88">
        <v>0</v>
      </c>
      <c r="DN88" t="s">
        <v>3</v>
      </c>
      <c r="DO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12B7-8FE7-47D2-879E-65F1EEE4138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D520-8052-45DB-900C-A1EF34622D4F}">
  <dimension ref="A1:U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288</v>
      </c>
      <c r="T1" t="s">
        <v>302</v>
      </c>
      <c r="U1" t="s">
        <v>289</v>
      </c>
    </row>
    <row r="2" spans="1:21" x14ac:dyDescent="0.2">
      <c r="A2">
        <v>30</v>
      </c>
      <c r="B2">
        <v>1</v>
      </c>
      <c r="C2" t="s">
        <v>3</v>
      </c>
      <c r="D2" t="s">
        <v>3</v>
      </c>
      <c r="E2" t="s">
        <v>26</v>
      </c>
      <c r="F2" t="s">
        <v>26</v>
      </c>
      <c r="G2" t="s">
        <v>26</v>
      </c>
      <c r="H2" t="s">
        <v>3</v>
      </c>
      <c r="I2" t="s">
        <v>26</v>
      </c>
      <c r="J2" t="s">
        <v>26</v>
      </c>
      <c r="K2" t="s">
        <v>3</v>
      </c>
      <c r="L2" t="s">
        <v>3</v>
      </c>
      <c r="M2" t="s">
        <v>3</v>
      </c>
      <c r="N2" t="s">
        <v>3</v>
      </c>
      <c r="O2" t="s">
        <v>26</v>
      </c>
      <c r="P2" t="s">
        <v>3</v>
      </c>
      <c r="Q2" t="s">
        <v>3</v>
      </c>
      <c r="R2" t="s">
        <v>3</v>
      </c>
      <c r="S2" t="s">
        <v>288</v>
      </c>
      <c r="T2" t="s">
        <v>302</v>
      </c>
      <c r="U2" t="s">
        <v>289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26</v>
      </c>
      <c r="F3" t="s">
        <v>26</v>
      </c>
      <c r="G3" t="s">
        <v>26</v>
      </c>
      <c r="H3" t="s">
        <v>3</v>
      </c>
      <c r="I3" t="s">
        <v>26</v>
      </c>
      <c r="J3" t="s">
        <v>26</v>
      </c>
      <c r="K3" t="s">
        <v>3</v>
      </c>
      <c r="L3" t="s">
        <v>3</v>
      </c>
      <c r="M3" t="s">
        <v>3</v>
      </c>
      <c r="N3" t="s">
        <v>3</v>
      </c>
      <c r="O3" t="s">
        <v>26</v>
      </c>
      <c r="P3" t="s">
        <v>3</v>
      </c>
      <c r="Q3" t="s">
        <v>3</v>
      </c>
      <c r="R3" t="s">
        <v>3</v>
      </c>
      <c r="S3" t="s">
        <v>288</v>
      </c>
      <c r="T3" t="s">
        <v>302</v>
      </c>
      <c r="U3" t="s">
        <v>289</v>
      </c>
    </row>
    <row r="4" spans="1:21" x14ac:dyDescent="0.2">
      <c r="A4">
        <v>33</v>
      </c>
      <c r="B4">
        <v>1</v>
      </c>
      <c r="C4" t="s">
        <v>3</v>
      </c>
      <c r="D4" t="s">
        <v>3</v>
      </c>
      <c r="E4" t="s">
        <v>26</v>
      </c>
      <c r="F4" t="s">
        <v>26</v>
      </c>
      <c r="G4" t="s">
        <v>26</v>
      </c>
      <c r="H4" t="s">
        <v>3</v>
      </c>
      <c r="I4" t="s">
        <v>26</v>
      </c>
      <c r="J4" t="s">
        <v>26</v>
      </c>
      <c r="K4" t="s">
        <v>3</v>
      </c>
      <c r="L4" t="s">
        <v>3</v>
      </c>
      <c r="M4" t="s">
        <v>3</v>
      </c>
      <c r="N4" t="s">
        <v>3</v>
      </c>
      <c r="O4" t="s">
        <v>26</v>
      </c>
      <c r="P4" t="s">
        <v>3</v>
      </c>
      <c r="Q4" t="s">
        <v>3</v>
      </c>
      <c r="R4" t="s">
        <v>3</v>
      </c>
      <c r="S4" t="s">
        <v>288</v>
      </c>
      <c r="T4" t="s">
        <v>302</v>
      </c>
      <c r="U4" t="s">
        <v>289</v>
      </c>
    </row>
    <row r="5" spans="1:21" x14ac:dyDescent="0.2">
      <c r="A5">
        <v>33</v>
      </c>
      <c r="B5">
        <v>1</v>
      </c>
      <c r="C5" t="s">
        <v>3</v>
      </c>
      <c r="D5" t="s">
        <v>48</v>
      </c>
      <c r="E5" t="s">
        <v>48</v>
      </c>
      <c r="F5" t="s">
        <v>48</v>
      </c>
      <c r="G5" t="s">
        <v>290</v>
      </c>
      <c r="H5" t="s">
        <v>3</v>
      </c>
      <c r="I5" t="s">
        <v>290</v>
      </c>
      <c r="J5" t="s">
        <v>48</v>
      </c>
      <c r="K5" t="s">
        <v>3</v>
      </c>
      <c r="L5" t="s">
        <v>3</v>
      </c>
      <c r="M5" t="s">
        <v>3</v>
      </c>
      <c r="N5" t="s">
        <v>48</v>
      </c>
      <c r="O5" t="s">
        <v>48</v>
      </c>
      <c r="P5" t="s">
        <v>3</v>
      </c>
      <c r="Q5" t="s">
        <v>3</v>
      </c>
      <c r="R5" t="s">
        <v>3</v>
      </c>
      <c r="S5" t="s">
        <v>291</v>
      </c>
      <c r="T5" t="s">
        <v>292</v>
      </c>
      <c r="U5" t="s">
        <v>293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26</v>
      </c>
      <c r="F6" t="s">
        <v>26</v>
      </c>
      <c r="G6" t="s">
        <v>26</v>
      </c>
      <c r="H6" t="s">
        <v>3</v>
      </c>
      <c r="I6" t="s">
        <v>26</v>
      </c>
      <c r="J6" t="s">
        <v>26</v>
      </c>
      <c r="K6" t="s">
        <v>3</v>
      </c>
      <c r="L6" t="s">
        <v>3</v>
      </c>
      <c r="M6" t="s">
        <v>3</v>
      </c>
      <c r="N6" t="s">
        <v>3</v>
      </c>
      <c r="O6" t="s">
        <v>26</v>
      </c>
      <c r="P6" t="s">
        <v>3</v>
      </c>
      <c r="Q6" t="s">
        <v>3</v>
      </c>
      <c r="R6" t="s">
        <v>3</v>
      </c>
      <c r="S6" t="s">
        <v>288</v>
      </c>
      <c r="T6" t="s">
        <v>302</v>
      </c>
      <c r="U6" t="s">
        <v>289</v>
      </c>
    </row>
    <row r="7" spans="1:21" x14ac:dyDescent="0.2">
      <c r="A7">
        <v>35</v>
      </c>
      <c r="B7">
        <v>1</v>
      </c>
      <c r="C7" t="s">
        <v>3</v>
      </c>
      <c r="D7" t="s">
        <v>3</v>
      </c>
      <c r="E7" t="s">
        <v>26</v>
      </c>
      <c r="F7" t="s">
        <v>26</v>
      </c>
      <c r="G7" t="s">
        <v>26</v>
      </c>
      <c r="H7" t="s">
        <v>3</v>
      </c>
      <c r="I7" t="s">
        <v>26</v>
      </c>
      <c r="J7" t="s">
        <v>26</v>
      </c>
      <c r="K7" t="s">
        <v>3</v>
      </c>
      <c r="L7" t="s">
        <v>3</v>
      </c>
      <c r="M7" t="s">
        <v>3</v>
      </c>
      <c r="N7" t="s">
        <v>3</v>
      </c>
      <c r="O7" t="s">
        <v>26</v>
      </c>
      <c r="P7" t="s">
        <v>3</v>
      </c>
      <c r="Q7" t="s">
        <v>3</v>
      </c>
      <c r="R7" t="s">
        <v>3</v>
      </c>
      <c r="S7" t="s">
        <v>288</v>
      </c>
      <c r="T7" t="s">
        <v>302</v>
      </c>
      <c r="U7" t="s">
        <v>289</v>
      </c>
    </row>
    <row r="8" spans="1:21" x14ac:dyDescent="0.2">
      <c r="A8">
        <v>36</v>
      </c>
      <c r="B8">
        <v>1</v>
      </c>
      <c r="C8" t="s">
        <v>3</v>
      </c>
      <c r="D8" t="s">
        <v>48</v>
      </c>
      <c r="E8" t="s">
        <v>294</v>
      </c>
      <c r="F8" t="s">
        <v>294</v>
      </c>
      <c r="G8" t="s">
        <v>295</v>
      </c>
      <c r="H8" t="s">
        <v>3</v>
      </c>
      <c r="I8" t="s">
        <v>295</v>
      </c>
      <c r="J8" t="s">
        <v>294</v>
      </c>
      <c r="K8" t="s">
        <v>3</v>
      </c>
      <c r="L8" t="s">
        <v>3</v>
      </c>
      <c r="M8" t="s">
        <v>3</v>
      </c>
      <c r="N8" t="s">
        <v>48</v>
      </c>
      <c r="O8" t="s">
        <v>294</v>
      </c>
      <c r="P8" t="s">
        <v>3</v>
      </c>
      <c r="Q8" t="s">
        <v>3</v>
      </c>
      <c r="R8" t="s">
        <v>3</v>
      </c>
      <c r="S8" t="s">
        <v>296</v>
      </c>
      <c r="T8" t="s">
        <v>297</v>
      </c>
      <c r="U8" t="s">
        <v>293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26</v>
      </c>
      <c r="F9" t="s">
        <v>26</v>
      </c>
      <c r="G9" t="s">
        <v>26</v>
      </c>
      <c r="H9" t="s">
        <v>3</v>
      </c>
      <c r="I9" t="s">
        <v>26</v>
      </c>
      <c r="J9" t="s">
        <v>26</v>
      </c>
      <c r="K9" t="s">
        <v>3</v>
      </c>
      <c r="L9" t="s">
        <v>3</v>
      </c>
      <c r="M9" t="s">
        <v>3</v>
      </c>
      <c r="N9" t="s">
        <v>3</v>
      </c>
      <c r="O9" t="s">
        <v>26</v>
      </c>
      <c r="P9" t="s">
        <v>3</v>
      </c>
      <c r="Q9" t="s">
        <v>3</v>
      </c>
      <c r="R9" t="s">
        <v>3</v>
      </c>
      <c r="S9" t="s">
        <v>288</v>
      </c>
      <c r="T9" t="s">
        <v>302</v>
      </c>
      <c r="U9" t="s">
        <v>289</v>
      </c>
    </row>
    <row r="10" spans="1:21" x14ac:dyDescent="0.2">
      <c r="A10">
        <v>38</v>
      </c>
      <c r="B10">
        <v>1</v>
      </c>
      <c r="C10" t="s">
        <v>3</v>
      </c>
      <c r="D10" t="s">
        <v>3</v>
      </c>
      <c r="E10" t="s">
        <v>26</v>
      </c>
      <c r="F10" t="s">
        <v>26</v>
      </c>
      <c r="G10" t="s">
        <v>26</v>
      </c>
      <c r="H10" t="s">
        <v>3</v>
      </c>
      <c r="I10" t="s">
        <v>26</v>
      </c>
      <c r="J10" t="s">
        <v>26</v>
      </c>
      <c r="K10" t="s">
        <v>3</v>
      </c>
      <c r="L10" t="s">
        <v>3</v>
      </c>
      <c r="M10" t="s">
        <v>3</v>
      </c>
      <c r="N10" t="s">
        <v>3</v>
      </c>
      <c r="O10" t="s">
        <v>26</v>
      </c>
      <c r="P10" t="s">
        <v>3</v>
      </c>
      <c r="Q10" t="s">
        <v>3</v>
      </c>
      <c r="R10" t="s">
        <v>3</v>
      </c>
      <c r="S10" t="s">
        <v>288</v>
      </c>
      <c r="T10" t="s">
        <v>302</v>
      </c>
      <c r="U10" t="s">
        <v>289</v>
      </c>
    </row>
    <row r="11" spans="1:21" x14ac:dyDescent="0.2">
      <c r="A11">
        <v>74</v>
      </c>
      <c r="B11">
        <v>1</v>
      </c>
      <c r="C11" t="s">
        <v>3</v>
      </c>
      <c r="D11" t="s">
        <v>3</v>
      </c>
      <c r="E11" t="s">
        <v>26</v>
      </c>
      <c r="F11" t="s">
        <v>26</v>
      </c>
      <c r="G11" t="s">
        <v>26</v>
      </c>
      <c r="H11" t="s">
        <v>3</v>
      </c>
      <c r="I11" t="s">
        <v>26</v>
      </c>
      <c r="J11" t="s">
        <v>26</v>
      </c>
      <c r="K11" t="s">
        <v>3</v>
      </c>
      <c r="L11" t="s">
        <v>3</v>
      </c>
      <c r="M11" t="s">
        <v>3</v>
      </c>
      <c r="N11" t="s">
        <v>3</v>
      </c>
      <c r="O11" t="s">
        <v>26</v>
      </c>
      <c r="P11" t="s">
        <v>3</v>
      </c>
      <c r="Q11" t="s">
        <v>3</v>
      </c>
      <c r="R11" t="s">
        <v>3</v>
      </c>
      <c r="S11" t="s">
        <v>288</v>
      </c>
      <c r="T11" t="s">
        <v>302</v>
      </c>
      <c r="U11" t="s">
        <v>289</v>
      </c>
    </row>
    <row r="12" spans="1:21" x14ac:dyDescent="0.2">
      <c r="A12">
        <v>75</v>
      </c>
      <c r="B12">
        <v>1</v>
      </c>
      <c r="C12" t="s">
        <v>3</v>
      </c>
      <c r="D12" t="s">
        <v>3</v>
      </c>
      <c r="E12" t="s">
        <v>26</v>
      </c>
      <c r="F12" t="s">
        <v>26</v>
      </c>
      <c r="G12" t="s">
        <v>26</v>
      </c>
      <c r="H12" t="s">
        <v>3</v>
      </c>
      <c r="I12" t="s">
        <v>26</v>
      </c>
      <c r="J12" t="s">
        <v>26</v>
      </c>
      <c r="K12" t="s">
        <v>3</v>
      </c>
      <c r="L12" t="s">
        <v>3</v>
      </c>
      <c r="M12" t="s">
        <v>3</v>
      </c>
      <c r="N12" t="s">
        <v>3</v>
      </c>
      <c r="O12" t="s">
        <v>26</v>
      </c>
      <c r="P12" t="s">
        <v>3</v>
      </c>
      <c r="Q12" t="s">
        <v>3</v>
      </c>
      <c r="R12" t="s">
        <v>3</v>
      </c>
      <c r="S12" t="s">
        <v>288</v>
      </c>
      <c r="T12" t="s">
        <v>302</v>
      </c>
      <c r="U12" t="s">
        <v>289</v>
      </c>
    </row>
    <row r="13" spans="1:21" x14ac:dyDescent="0.2">
      <c r="A13">
        <v>112</v>
      </c>
      <c r="B13">
        <v>1</v>
      </c>
      <c r="C13" t="s">
        <v>3</v>
      </c>
      <c r="D13" t="s">
        <v>3</v>
      </c>
      <c r="E13" t="s">
        <v>26</v>
      </c>
      <c r="F13" t="s">
        <v>26</v>
      </c>
      <c r="G13" t="s">
        <v>26</v>
      </c>
      <c r="H13" t="s">
        <v>3</v>
      </c>
      <c r="I13" t="s">
        <v>26</v>
      </c>
      <c r="J13" t="s">
        <v>26</v>
      </c>
      <c r="K13" t="s">
        <v>3</v>
      </c>
      <c r="L13" t="s">
        <v>3</v>
      </c>
      <c r="M13" t="s">
        <v>3</v>
      </c>
      <c r="N13" t="s">
        <v>3</v>
      </c>
      <c r="O13" t="s">
        <v>26</v>
      </c>
      <c r="P13" t="s">
        <v>3</v>
      </c>
      <c r="Q13" t="s">
        <v>3</v>
      </c>
      <c r="R13" t="s">
        <v>3</v>
      </c>
      <c r="S13" t="s">
        <v>288</v>
      </c>
      <c r="T13" t="s">
        <v>302</v>
      </c>
      <c r="U13" t="s">
        <v>289</v>
      </c>
    </row>
    <row r="14" spans="1:21" x14ac:dyDescent="0.2">
      <c r="A14">
        <v>112</v>
      </c>
      <c r="B14">
        <v>1</v>
      </c>
      <c r="C14" t="s">
        <v>3</v>
      </c>
      <c r="D14" t="s">
        <v>48</v>
      </c>
      <c r="E14" t="s">
        <v>298</v>
      </c>
      <c r="F14" t="s">
        <v>298</v>
      </c>
      <c r="G14" t="s">
        <v>298</v>
      </c>
      <c r="H14" t="s">
        <v>3</v>
      </c>
      <c r="I14" t="s">
        <v>298</v>
      </c>
      <c r="J14" t="s">
        <v>298</v>
      </c>
      <c r="K14" t="s">
        <v>3</v>
      </c>
      <c r="L14" t="s">
        <v>3</v>
      </c>
      <c r="M14" t="s">
        <v>3</v>
      </c>
      <c r="N14" t="s">
        <v>48</v>
      </c>
      <c r="O14" t="s">
        <v>299</v>
      </c>
      <c r="P14" t="s">
        <v>3</v>
      </c>
      <c r="Q14" t="s">
        <v>3</v>
      </c>
      <c r="R14" t="s">
        <v>3</v>
      </c>
      <c r="S14" t="s">
        <v>300</v>
      </c>
      <c r="T14" t="s">
        <v>306</v>
      </c>
      <c r="U14" t="s">
        <v>301</v>
      </c>
    </row>
    <row r="15" spans="1:21" x14ac:dyDescent="0.2">
      <c r="A15">
        <v>113</v>
      </c>
      <c r="B15">
        <v>1</v>
      </c>
      <c r="C15" t="s">
        <v>3</v>
      </c>
      <c r="D15" t="s">
        <v>3</v>
      </c>
      <c r="E15" t="s">
        <v>26</v>
      </c>
      <c r="F15" t="s">
        <v>26</v>
      </c>
      <c r="G15" t="s">
        <v>26</v>
      </c>
      <c r="H15" t="s">
        <v>3</v>
      </c>
      <c r="I15" t="s">
        <v>26</v>
      </c>
      <c r="J15" t="s">
        <v>26</v>
      </c>
      <c r="K15" t="s">
        <v>3</v>
      </c>
      <c r="L15" t="s">
        <v>3</v>
      </c>
      <c r="M15" t="s">
        <v>3</v>
      </c>
      <c r="N15" t="s">
        <v>3</v>
      </c>
      <c r="O15" t="s">
        <v>26</v>
      </c>
      <c r="P15" t="s">
        <v>3</v>
      </c>
      <c r="Q15" t="s">
        <v>3</v>
      </c>
      <c r="R15" t="s">
        <v>3</v>
      </c>
      <c r="S15" t="s">
        <v>288</v>
      </c>
      <c r="T15" t="s">
        <v>302</v>
      </c>
      <c r="U15" t="s">
        <v>289</v>
      </c>
    </row>
    <row r="16" spans="1:21" x14ac:dyDescent="0.2">
      <c r="A16">
        <v>114</v>
      </c>
      <c r="B16">
        <v>1</v>
      </c>
      <c r="C16" t="s">
        <v>3</v>
      </c>
      <c r="D16" t="s">
        <v>3</v>
      </c>
      <c r="E16" t="s">
        <v>26</v>
      </c>
      <c r="F16" t="s">
        <v>26</v>
      </c>
      <c r="G16" t="s">
        <v>26</v>
      </c>
      <c r="H16" t="s">
        <v>3</v>
      </c>
      <c r="I16" t="s">
        <v>26</v>
      </c>
      <c r="J16" t="s">
        <v>26</v>
      </c>
      <c r="K16" t="s">
        <v>3</v>
      </c>
      <c r="L16" t="s">
        <v>3</v>
      </c>
      <c r="M16" t="s">
        <v>3</v>
      </c>
      <c r="N16" t="s">
        <v>3</v>
      </c>
      <c r="O16" t="s">
        <v>26</v>
      </c>
      <c r="P16" t="s">
        <v>3</v>
      </c>
      <c r="Q16" t="s">
        <v>3</v>
      </c>
      <c r="R16" t="s">
        <v>3</v>
      </c>
      <c r="S16" t="s">
        <v>288</v>
      </c>
      <c r="T16" t="s">
        <v>302</v>
      </c>
      <c r="U16" t="s">
        <v>289</v>
      </c>
    </row>
    <row r="17" spans="1:21" x14ac:dyDescent="0.2">
      <c r="A17">
        <v>114</v>
      </c>
      <c r="B17">
        <v>1</v>
      </c>
      <c r="C17" t="s">
        <v>3</v>
      </c>
      <c r="D17" t="s">
        <v>48</v>
      </c>
      <c r="E17" t="s">
        <v>298</v>
      </c>
      <c r="F17" t="s">
        <v>298</v>
      </c>
      <c r="G17" t="s">
        <v>298</v>
      </c>
      <c r="H17" t="s">
        <v>3</v>
      </c>
      <c r="I17" t="s">
        <v>298</v>
      </c>
      <c r="J17" t="s">
        <v>298</v>
      </c>
      <c r="K17" t="s">
        <v>3</v>
      </c>
      <c r="L17" t="s">
        <v>3</v>
      </c>
      <c r="M17" t="s">
        <v>3</v>
      </c>
      <c r="N17" t="s">
        <v>48</v>
      </c>
      <c r="O17" t="s">
        <v>299</v>
      </c>
      <c r="P17" t="s">
        <v>3</v>
      </c>
      <c r="Q17" t="s">
        <v>3</v>
      </c>
      <c r="R17" t="s">
        <v>3</v>
      </c>
      <c r="S17" t="s">
        <v>300</v>
      </c>
      <c r="T17" t="s">
        <v>306</v>
      </c>
      <c r="U17" t="s">
        <v>301</v>
      </c>
    </row>
    <row r="18" spans="1:21" x14ac:dyDescent="0.2">
      <c r="A18">
        <v>115</v>
      </c>
      <c r="B18">
        <v>1</v>
      </c>
      <c r="C18" t="s">
        <v>3</v>
      </c>
      <c r="D18" t="s">
        <v>3</v>
      </c>
      <c r="E18" t="s">
        <v>26</v>
      </c>
      <c r="F18" t="s">
        <v>26</v>
      </c>
      <c r="G18" t="s">
        <v>26</v>
      </c>
      <c r="H18" t="s">
        <v>3</v>
      </c>
      <c r="I18" t="s">
        <v>26</v>
      </c>
      <c r="J18" t="s">
        <v>26</v>
      </c>
      <c r="K18" t="s">
        <v>3</v>
      </c>
      <c r="L18" t="s">
        <v>3</v>
      </c>
      <c r="M18" t="s">
        <v>3</v>
      </c>
      <c r="N18" t="s">
        <v>3</v>
      </c>
      <c r="O18" t="s">
        <v>26</v>
      </c>
      <c r="P18" t="s">
        <v>3</v>
      </c>
      <c r="Q18" t="s">
        <v>3</v>
      </c>
      <c r="R18" t="s">
        <v>3</v>
      </c>
      <c r="S18" t="s">
        <v>288</v>
      </c>
      <c r="T18" t="s">
        <v>302</v>
      </c>
      <c r="U18" t="s">
        <v>289</v>
      </c>
    </row>
    <row r="19" spans="1:21" x14ac:dyDescent="0.2">
      <c r="A19">
        <v>117</v>
      </c>
      <c r="B19">
        <v>1</v>
      </c>
      <c r="C19" t="s">
        <v>3</v>
      </c>
      <c r="D19" t="s">
        <v>3</v>
      </c>
      <c r="E19" t="s">
        <v>26</v>
      </c>
      <c r="F19" t="s">
        <v>26</v>
      </c>
      <c r="G19" t="s">
        <v>26</v>
      </c>
      <c r="H19" t="s">
        <v>3</v>
      </c>
      <c r="I19" t="s">
        <v>26</v>
      </c>
      <c r="J19" t="s">
        <v>26</v>
      </c>
      <c r="K19" t="s">
        <v>3</v>
      </c>
      <c r="L19" t="s">
        <v>3</v>
      </c>
      <c r="M19" t="s">
        <v>3</v>
      </c>
      <c r="N19" t="s">
        <v>3</v>
      </c>
      <c r="O19" t="s">
        <v>26</v>
      </c>
      <c r="P19" t="s">
        <v>3</v>
      </c>
      <c r="Q19" t="s">
        <v>3</v>
      </c>
      <c r="R19" t="s">
        <v>3</v>
      </c>
      <c r="S19" t="s">
        <v>288</v>
      </c>
      <c r="T19" t="s">
        <v>302</v>
      </c>
      <c r="U19" t="s">
        <v>289</v>
      </c>
    </row>
    <row r="20" spans="1:21" x14ac:dyDescent="0.2">
      <c r="A20">
        <v>117</v>
      </c>
      <c r="B20">
        <v>1</v>
      </c>
      <c r="C20" t="s">
        <v>3</v>
      </c>
      <c r="D20" t="s">
        <v>48</v>
      </c>
      <c r="E20" t="s">
        <v>298</v>
      </c>
      <c r="F20" t="s">
        <v>298</v>
      </c>
      <c r="G20" t="s">
        <v>298</v>
      </c>
      <c r="H20" t="s">
        <v>3</v>
      </c>
      <c r="I20" t="s">
        <v>298</v>
      </c>
      <c r="J20" t="s">
        <v>298</v>
      </c>
      <c r="K20" t="s">
        <v>3</v>
      </c>
      <c r="L20" t="s">
        <v>3</v>
      </c>
      <c r="M20" t="s">
        <v>3</v>
      </c>
      <c r="N20" t="s">
        <v>48</v>
      </c>
      <c r="O20" t="s">
        <v>299</v>
      </c>
      <c r="P20" t="s">
        <v>3</v>
      </c>
      <c r="Q20" t="s">
        <v>3</v>
      </c>
      <c r="R20" t="s">
        <v>3</v>
      </c>
      <c r="S20" t="s">
        <v>300</v>
      </c>
      <c r="T20" t="s">
        <v>306</v>
      </c>
      <c r="U20" t="s">
        <v>301</v>
      </c>
    </row>
    <row r="21" spans="1:21" x14ac:dyDescent="0.2">
      <c r="A21">
        <v>118</v>
      </c>
      <c r="B21">
        <v>1</v>
      </c>
      <c r="C21" t="s">
        <v>3</v>
      </c>
      <c r="D21" t="s">
        <v>3</v>
      </c>
      <c r="E21" t="s">
        <v>26</v>
      </c>
      <c r="F21" t="s">
        <v>26</v>
      </c>
      <c r="G21" t="s">
        <v>26</v>
      </c>
      <c r="H21" t="s">
        <v>3</v>
      </c>
      <c r="I21" t="s">
        <v>26</v>
      </c>
      <c r="J21" t="s">
        <v>26</v>
      </c>
      <c r="K21" t="s">
        <v>3</v>
      </c>
      <c r="L21" t="s">
        <v>3</v>
      </c>
      <c r="M21" t="s">
        <v>3</v>
      </c>
      <c r="N21" t="s">
        <v>3</v>
      </c>
      <c r="O21" t="s">
        <v>26</v>
      </c>
      <c r="P21" t="s">
        <v>3</v>
      </c>
      <c r="Q21" t="s">
        <v>3</v>
      </c>
      <c r="R21" t="s">
        <v>3</v>
      </c>
      <c r="S21" t="s">
        <v>288</v>
      </c>
      <c r="T21" t="s">
        <v>302</v>
      </c>
      <c r="U21" t="s">
        <v>289</v>
      </c>
    </row>
    <row r="22" spans="1:21" x14ac:dyDescent="0.2">
      <c r="A22">
        <v>120</v>
      </c>
      <c r="B22">
        <v>1</v>
      </c>
      <c r="C22" t="s">
        <v>3</v>
      </c>
      <c r="D22" t="s">
        <v>3</v>
      </c>
      <c r="E22" t="s">
        <v>26</v>
      </c>
      <c r="F22" t="s">
        <v>26</v>
      </c>
      <c r="G22" t="s">
        <v>26</v>
      </c>
      <c r="H22" t="s">
        <v>3</v>
      </c>
      <c r="I22" t="s">
        <v>26</v>
      </c>
      <c r="J22" t="s">
        <v>26</v>
      </c>
      <c r="K22" t="s">
        <v>3</v>
      </c>
      <c r="L22" t="s">
        <v>3</v>
      </c>
      <c r="M22" t="s">
        <v>3</v>
      </c>
      <c r="N22" t="s">
        <v>3</v>
      </c>
      <c r="O22" t="s">
        <v>26</v>
      </c>
      <c r="P22" t="s">
        <v>3</v>
      </c>
      <c r="Q22" t="s">
        <v>3</v>
      </c>
      <c r="R22" t="s">
        <v>3</v>
      </c>
      <c r="S22" t="s">
        <v>288</v>
      </c>
      <c r="T22" t="s">
        <v>302</v>
      </c>
      <c r="U22" t="s">
        <v>289</v>
      </c>
    </row>
    <row r="23" spans="1:21" x14ac:dyDescent="0.2">
      <c r="A23">
        <v>120</v>
      </c>
      <c r="B23">
        <v>1</v>
      </c>
      <c r="C23" t="s">
        <v>3</v>
      </c>
      <c r="D23" t="s">
        <v>48</v>
      </c>
      <c r="E23" t="s">
        <v>298</v>
      </c>
      <c r="F23" t="s">
        <v>298</v>
      </c>
      <c r="G23" t="s">
        <v>298</v>
      </c>
      <c r="H23" t="s">
        <v>3</v>
      </c>
      <c r="I23" t="s">
        <v>298</v>
      </c>
      <c r="J23" t="s">
        <v>298</v>
      </c>
      <c r="K23" t="s">
        <v>3</v>
      </c>
      <c r="L23" t="s">
        <v>3</v>
      </c>
      <c r="M23" t="s">
        <v>3</v>
      </c>
      <c r="N23" t="s">
        <v>48</v>
      </c>
      <c r="O23" t="s">
        <v>299</v>
      </c>
      <c r="P23" t="s">
        <v>3</v>
      </c>
      <c r="Q23" t="s">
        <v>3</v>
      </c>
      <c r="R23" t="s">
        <v>3</v>
      </c>
      <c r="S23" t="s">
        <v>300</v>
      </c>
      <c r="T23" t="s">
        <v>306</v>
      </c>
      <c r="U23" t="s">
        <v>301</v>
      </c>
    </row>
    <row r="24" spans="1:21" x14ac:dyDescent="0.2">
      <c r="A24">
        <v>121</v>
      </c>
      <c r="B24">
        <v>1</v>
      </c>
      <c r="C24" t="s">
        <v>3</v>
      </c>
      <c r="D24" t="s">
        <v>3</v>
      </c>
      <c r="E24" t="s">
        <v>26</v>
      </c>
      <c r="F24" t="s">
        <v>26</v>
      </c>
      <c r="G24" t="s">
        <v>26</v>
      </c>
      <c r="H24" t="s">
        <v>3</v>
      </c>
      <c r="I24" t="s">
        <v>26</v>
      </c>
      <c r="J24" t="s">
        <v>26</v>
      </c>
      <c r="K24" t="s">
        <v>3</v>
      </c>
      <c r="L24" t="s">
        <v>3</v>
      </c>
      <c r="M24" t="s">
        <v>3</v>
      </c>
      <c r="N24" t="s">
        <v>3</v>
      </c>
      <c r="O24" t="s">
        <v>26</v>
      </c>
      <c r="P24" t="s">
        <v>3</v>
      </c>
      <c r="Q24" t="s">
        <v>3</v>
      </c>
      <c r="R24" t="s">
        <v>3</v>
      </c>
      <c r="S24" t="s">
        <v>288</v>
      </c>
      <c r="T24" t="s">
        <v>302</v>
      </c>
      <c r="U24" t="s">
        <v>289</v>
      </c>
    </row>
    <row r="25" spans="1:21" x14ac:dyDescent="0.2">
      <c r="A25">
        <v>123</v>
      </c>
      <c r="B25">
        <v>1</v>
      </c>
      <c r="C25" t="s">
        <v>3</v>
      </c>
      <c r="D25" t="s">
        <v>3</v>
      </c>
      <c r="E25" t="s">
        <v>26</v>
      </c>
      <c r="F25" t="s">
        <v>26</v>
      </c>
      <c r="G25" t="s">
        <v>26</v>
      </c>
      <c r="H25" t="s">
        <v>3</v>
      </c>
      <c r="I25" t="s">
        <v>26</v>
      </c>
      <c r="J25" t="s">
        <v>26</v>
      </c>
      <c r="K25" t="s">
        <v>3</v>
      </c>
      <c r="L25" t="s">
        <v>3</v>
      </c>
      <c r="M25" t="s">
        <v>3</v>
      </c>
      <c r="N25" t="s">
        <v>3</v>
      </c>
      <c r="O25" t="s">
        <v>26</v>
      </c>
      <c r="P25" t="s">
        <v>3</v>
      </c>
      <c r="Q25" t="s">
        <v>3</v>
      </c>
      <c r="R25" t="s">
        <v>3</v>
      </c>
      <c r="S25" t="s">
        <v>288</v>
      </c>
      <c r="T25" t="s">
        <v>302</v>
      </c>
      <c r="U25" t="s">
        <v>289</v>
      </c>
    </row>
    <row r="26" spans="1:21" x14ac:dyDescent="0.2">
      <c r="A26">
        <v>123</v>
      </c>
      <c r="B26">
        <v>1</v>
      </c>
      <c r="C26" t="s">
        <v>3</v>
      </c>
      <c r="D26" t="s">
        <v>48</v>
      </c>
      <c r="E26" t="s">
        <v>298</v>
      </c>
      <c r="F26" t="s">
        <v>298</v>
      </c>
      <c r="G26" t="s">
        <v>298</v>
      </c>
      <c r="H26" t="s">
        <v>3</v>
      </c>
      <c r="I26" t="s">
        <v>298</v>
      </c>
      <c r="J26" t="s">
        <v>298</v>
      </c>
      <c r="K26" t="s">
        <v>3</v>
      </c>
      <c r="L26" t="s">
        <v>3</v>
      </c>
      <c r="M26" t="s">
        <v>3</v>
      </c>
      <c r="N26" t="s">
        <v>48</v>
      </c>
      <c r="O26" t="s">
        <v>299</v>
      </c>
      <c r="P26" t="s">
        <v>3</v>
      </c>
      <c r="Q26" t="s">
        <v>3</v>
      </c>
      <c r="R26" t="s">
        <v>3</v>
      </c>
      <c r="S26" t="s">
        <v>300</v>
      </c>
      <c r="T26" t="s">
        <v>306</v>
      </c>
      <c r="U26" t="s">
        <v>301</v>
      </c>
    </row>
    <row r="27" spans="1:21" x14ac:dyDescent="0.2">
      <c r="A27">
        <v>124</v>
      </c>
      <c r="B27">
        <v>1</v>
      </c>
      <c r="C27" t="s">
        <v>3</v>
      </c>
      <c r="D27" t="s">
        <v>3</v>
      </c>
      <c r="E27" t="s">
        <v>26</v>
      </c>
      <c r="F27" t="s">
        <v>26</v>
      </c>
      <c r="G27" t="s">
        <v>26</v>
      </c>
      <c r="H27" t="s">
        <v>3</v>
      </c>
      <c r="I27" t="s">
        <v>26</v>
      </c>
      <c r="J27" t="s">
        <v>26</v>
      </c>
      <c r="K27" t="s">
        <v>3</v>
      </c>
      <c r="L27" t="s">
        <v>3</v>
      </c>
      <c r="M27" t="s">
        <v>3</v>
      </c>
      <c r="N27" t="s">
        <v>3</v>
      </c>
      <c r="O27" t="s">
        <v>26</v>
      </c>
      <c r="P27" t="s">
        <v>3</v>
      </c>
      <c r="Q27" t="s">
        <v>3</v>
      </c>
      <c r="R27" t="s">
        <v>3</v>
      </c>
      <c r="S27" t="s">
        <v>288</v>
      </c>
      <c r="T27" t="s">
        <v>302</v>
      </c>
      <c r="U27" t="s">
        <v>289</v>
      </c>
    </row>
    <row r="28" spans="1:21" x14ac:dyDescent="0.2">
      <c r="A28">
        <v>126</v>
      </c>
      <c r="B28">
        <v>1</v>
      </c>
      <c r="C28" t="s">
        <v>3</v>
      </c>
      <c r="D28" t="s">
        <v>3</v>
      </c>
      <c r="E28" t="s">
        <v>26</v>
      </c>
      <c r="F28" t="s">
        <v>26</v>
      </c>
      <c r="G28" t="s">
        <v>26</v>
      </c>
      <c r="H28" t="s">
        <v>3</v>
      </c>
      <c r="I28" t="s">
        <v>26</v>
      </c>
      <c r="J28" t="s">
        <v>26</v>
      </c>
      <c r="K28" t="s">
        <v>3</v>
      </c>
      <c r="L28" t="s">
        <v>3</v>
      </c>
      <c r="M28" t="s">
        <v>3</v>
      </c>
      <c r="N28" t="s">
        <v>3</v>
      </c>
      <c r="O28" t="s">
        <v>26</v>
      </c>
      <c r="P28" t="s">
        <v>3</v>
      </c>
      <c r="Q28" t="s">
        <v>3</v>
      </c>
      <c r="R28" t="s">
        <v>3</v>
      </c>
      <c r="S28" t="s">
        <v>288</v>
      </c>
      <c r="T28" t="s">
        <v>302</v>
      </c>
      <c r="U28" t="s">
        <v>289</v>
      </c>
    </row>
    <row r="29" spans="1:21" x14ac:dyDescent="0.2">
      <c r="A29">
        <v>126</v>
      </c>
      <c r="B29">
        <v>1</v>
      </c>
      <c r="C29" t="s">
        <v>3</v>
      </c>
      <c r="D29" t="s">
        <v>48</v>
      </c>
      <c r="E29" t="s">
        <v>298</v>
      </c>
      <c r="F29" t="s">
        <v>298</v>
      </c>
      <c r="G29" t="s">
        <v>298</v>
      </c>
      <c r="H29" t="s">
        <v>3</v>
      </c>
      <c r="I29" t="s">
        <v>298</v>
      </c>
      <c r="J29" t="s">
        <v>298</v>
      </c>
      <c r="K29" t="s">
        <v>3</v>
      </c>
      <c r="L29" t="s">
        <v>3</v>
      </c>
      <c r="M29" t="s">
        <v>3</v>
      </c>
      <c r="N29" t="s">
        <v>48</v>
      </c>
      <c r="O29" t="s">
        <v>299</v>
      </c>
      <c r="P29" t="s">
        <v>3</v>
      </c>
      <c r="Q29" t="s">
        <v>3</v>
      </c>
      <c r="R29" t="s">
        <v>3</v>
      </c>
      <c r="S29" t="s">
        <v>300</v>
      </c>
      <c r="T29" t="s">
        <v>306</v>
      </c>
      <c r="U29" t="s">
        <v>301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14B0D-E2D7-4211-94D5-B451B1528FE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08-01-05</v>
      </c>
      <c r="G12" t="str">
        <f>Source!G12</f>
        <v>08-01-05 Кабельные линии 0,4 кВ в траншее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2025-04-23T13:01:28Z</dcterms:created>
  <dcterms:modified xsi:type="dcterms:W3CDTF">2025-04-23T13:07:37Z</dcterms:modified>
</cp:coreProperties>
</file>